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wmf" ContentType="image/x-wmf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1535" windowHeight="9690" tabRatio="795" firstSheet="2" activeTab="11"/>
  </bookViews>
  <sheets>
    <sheet name="Enero 2015" sheetId="64" r:id="rId1"/>
    <sheet name="Febrero 2015" sheetId="65" r:id="rId2"/>
    <sheet name="Marzo 2015" sheetId="66" r:id="rId3"/>
    <sheet name="Abril 2015" sheetId="67" r:id="rId4"/>
    <sheet name="Mayo 2015" sheetId="68" r:id="rId5"/>
    <sheet name="Junio 2015" sheetId="69" r:id="rId6"/>
    <sheet name="Julio 2015" sheetId="70" r:id="rId7"/>
    <sheet name="Agosto 2015" sheetId="71" r:id="rId8"/>
    <sheet name="Septiembre 2015" sheetId="72" r:id="rId9"/>
    <sheet name="Octubre 2015" sheetId="73" r:id="rId10"/>
    <sheet name="Noviembre 2015" sheetId="74" r:id="rId11"/>
    <sheet name="Diciembre 2015" sheetId="75" r:id="rId12"/>
  </sheets>
  <definedNames>
    <definedName name="arial" localSheetId="3">#REF!</definedName>
    <definedName name="arial" localSheetId="7">#REF!</definedName>
    <definedName name="arial" localSheetId="1">#REF!</definedName>
    <definedName name="arial" localSheetId="6">#REF!</definedName>
    <definedName name="arial" localSheetId="5">#REF!</definedName>
    <definedName name="arial" localSheetId="2">#REF!</definedName>
    <definedName name="arial" localSheetId="4">#REF!</definedName>
    <definedName name="arial" localSheetId="8">#REF!</definedName>
    <definedName name="arial">#REF!</definedName>
  </definedNames>
  <calcPr calcId="125725"/>
</workbook>
</file>

<file path=xl/calcChain.xml><?xml version="1.0" encoding="utf-8"?>
<calcChain xmlns="http://schemas.openxmlformats.org/spreadsheetml/2006/main">
  <c r="N75" i="75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74"/>
  <c r="J75"/>
  <c r="E74"/>
  <c r="J52"/>
  <c r="E52"/>
  <c r="E75" s="1"/>
  <c r="P51"/>
  <c r="P74" s="1"/>
  <c r="J51"/>
  <c r="J74" s="1"/>
  <c r="P44"/>
  <c r="P52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73"/>
  <c r="J75"/>
  <c r="E74"/>
  <c r="J52"/>
  <c r="E52"/>
  <c r="E75" s="1"/>
  <c r="P51"/>
  <c r="P74" s="1"/>
  <c r="J51"/>
  <c r="J74" s="1"/>
  <c r="P44"/>
  <c r="P52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72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71"/>
  <c r="J75"/>
  <c r="E74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70"/>
  <c r="J75"/>
  <c r="E74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69"/>
  <c r="J75"/>
  <c r="E75"/>
  <c r="J74"/>
  <c r="E74"/>
  <c r="J52"/>
  <c r="E52"/>
  <c r="P51"/>
  <c r="P74" s="1"/>
  <c r="J5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68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67"/>
  <c r="J75"/>
  <c r="E74"/>
  <c r="P52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P75" i="66"/>
  <c r="N75"/>
  <c r="J75"/>
  <c r="E74"/>
  <c r="P52"/>
  <c r="J52"/>
  <c r="E52"/>
  <c r="E75" s="1"/>
  <c r="P51"/>
  <c r="P74" s="1"/>
  <c r="J51"/>
  <c r="J74" s="1"/>
  <c r="P44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65"/>
  <c r="J75"/>
  <c r="E74"/>
  <c r="J52"/>
  <c r="E52"/>
  <c r="E75" s="1"/>
  <c r="P51"/>
  <c r="P74" s="1"/>
  <c r="J51"/>
  <c r="J74" s="1"/>
  <c r="P44"/>
  <c r="P75" s="1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N75" i="64"/>
  <c r="J75"/>
  <c r="E74"/>
  <c r="J52"/>
  <c r="E52"/>
  <c r="E75"/>
  <c r="P51"/>
  <c r="P74" s="1"/>
  <c r="J51"/>
  <c r="J74" s="1"/>
  <c r="P44"/>
  <c r="P75"/>
  <c r="L44"/>
  <c r="G44"/>
  <c r="E44"/>
  <c r="P43"/>
  <c r="L43"/>
  <c r="G43"/>
  <c r="E43"/>
  <c r="P38"/>
  <c r="L38"/>
  <c r="G38"/>
  <c r="P37"/>
  <c r="L37"/>
  <c r="G37"/>
  <c r="AN35"/>
  <c r="X53" s="1"/>
  <c r="AM53" s="1"/>
  <c r="AF22"/>
  <c r="AA22"/>
  <c r="AL21"/>
  <c r="AF21"/>
  <c r="AA21"/>
  <c r="O9"/>
  <c r="P52"/>
  <c r="P75" i="74" l="1"/>
  <c r="P75" i="73"/>
  <c r="P52" i="65"/>
  <c r="P52" i="69"/>
  <c r="P52" i="70"/>
  <c r="P52" i="71"/>
</calcChain>
</file>

<file path=xl/sharedStrings.xml><?xml version="1.0" encoding="utf-8"?>
<sst xmlns="http://schemas.openxmlformats.org/spreadsheetml/2006/main" count="2670" uniqueCount="175">
  <si>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</si>
  <si>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</si>
  <si>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</si>
  <si>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</si>
  <si>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</si>
  <si>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</si>
  <si>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</si>
  <si>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</si>
  <si>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</si>
  <si>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</si>
  <si>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</si>
  <si>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</si>
  <si>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</si>
  <si>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</si>
  <si>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</si>
  <si>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</si>
  <si>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</si>
  <si>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</si>
  <si>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</si>
  <si>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</si>
  <si>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</si>
  <si>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</si>
  <si>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</si>
  <si>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</si>
  <si>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</si>
  <si>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</si>
  <si>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</si>
  <si>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</si>
  <si>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</si>
  <si>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</si>
  <si>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</si>
  <si>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</si>
  <si>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</si>
  <si>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</si>
  <si>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</si>
  <si>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</si>
  <si>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</si>
  <si>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</si>
  <si>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</si>
  <si>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</si>
  <si>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</si>
  <si>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</si>
  <si>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</si>
  <si>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</si>
  <si>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</si>
  <si>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</si>
  <si>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</si>
  <si>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</si>
  <si>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</si>
  <si>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</si>
  <si>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</si>
  <si>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</si>
  <si>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</si>
  <si>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</si>
  <si>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</si>
  <si>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</si>
  <si>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</si>
  <si>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</si>
  <si>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</si>
  <si>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</si>
  <si>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</si>
  <si>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</si>
  <si>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</si>
  <si>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</si>
  <si>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</si>
  <si>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</si>
  <si>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</si>
  <si>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</si>
  <si>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</si>
  <si>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</si>
  <si>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</si>
  <si>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</si>
  <si>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</si>
  <si>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</si>
  <si>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</si>
  <si>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</si>
  <si>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</si>
  <si>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</si>
  <si>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</si>
  <si>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</si>
  <si>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</si>
  <si>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</si>
  <si>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</si>
  <si>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</si>
  <si>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</si>
  <si>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</si>
  <si>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</si>
  <si>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</si>
  <si>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</si>
  <si>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</si>
  <si>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</si>
  <si>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</si>
  <si>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</si>
  <si>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</si>
  <si>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</si>
  <si>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</si>
  <si>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</si>
  <si>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</si>
  <si>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</si>
  <si>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</si>
  <si>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</si>
  <si>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</si>
  <si>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</si>
  <si>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</si>
  <si>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</si>
  <si>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</si>
  <si>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</si>
  <si>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</si>
  <si>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</si>
  <si>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</si>
  <si>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</si>
  <si>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</si>
  <si>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</si>
  <si>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</si>
  <si>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</si>
  <si>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</si>
  <si>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</si>
  <si>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</si>
  <si>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</si>
  <si>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</si>
  <si>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</si>
  <si>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</si>
  <si>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</si>
  <si>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</si>
  <si>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</si>
  <si>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</si>
  <si>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</si>
  <si>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</si>
  <si>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</si>
  <si>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</si>
  <si>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</si>
  <si>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</si>
  <si>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Exportación</t>
  </si>
  <si>
    <t>ENRIQUE AGUIRRE SOMERVILLE</t>
  </si>
  <si>
    <t>eaguirre@mineracruz.cl</t>
  </si>
  <si>
    <t>09-0413266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</si>
  <si>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</si>
  <si>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</si>
  <si>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</si>
  <si>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</si>
  <si>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</si>
  <si>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</si>
  <si>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</si>
  <si>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</si>
  <si>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>CERRO EL RELOJ</t>
  </si>
  <si>
    <t>T</t>
  </si>
  <si>
    <t>Planta Ovalle-ENAMI</t>
  </si>
  <si>
    <t>LIXIVIACION</t>
  </si>
  <si>
    <t>CONCENTRACION</t>
  </si>
  <si>
    <t>14.627.660-1</t>
  </si>
  <si>
    <t xml:space="preserve">JUANA  1/5 </t>
  </si>
  <si>
    <t>JUANA 1/5</t>
  </si>
  <si>
    <t>P</t>
  </si>
  <si>
    <t>SULFURO DE COBRE</t>
  </si>
  <si>
    <t>PLANTA MINERA PILAR</t>
  </si>
  <si>
    <t xml:space="preserve">Enero </t>
  </si>
  <si>
    <t>del 2015</t>
  </si>
  <si>
    <t>dcruz@mineracruz.cl</t>
  </si>
  <si>
    <t>Febrero</t>
  </si>
  <si>
    <t>Marzo</t>
  </si>
  <si>
    <t>Abril</t>
  </si>
  <si>
    <t>Mayo</t>
  </si>
  <si>
    <t>Avda. La Paz 1319</t>
  </si>
  <si>
    <t>Junio</t>
  </si>
  <si>
    <t>Julio</t>
  </si>
  <si>
    <t>Agosto</t>
  </si>
  <si>
    <t>Septiembre</t>
  </si>
  <si>
    <t>Octubre</t>
  </si>
  <si>
    <t>No Aplica</t>
  </si>
  <si>
    <t>1.09</t>
  </si>
  <si>
    <t>Planta Minera Pilar</t>
  </si>
  <si>
    <t>Noviembre</t>
  </si>
  <si>
    <t>1.4</t>
  </si>
  <si>
    <t>Diciembre</t>
  </si>
  <si>
    <t>1.3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</si>
</sst>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sz val="12"/>
      <color theme="4" tint="-0.499984740745262"/>
      <name val="Arial Narrow"/>
      <family val="2"/>
    </font>
    <font>
      <b/>
      <sz val="12"/>
      <color theme="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323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0" fontId="6" fillId="2" borderId="6" xfId="0" applyFont="1" applyFill="1" applyBorder="1" applyAlignment="1">
      <alignment horizontal="center"/>
    </xf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2" fontId="9" fillId="0" borderId="6" xfId="0" applyNumberFormat="1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left"/>
    </xf>
    <xf numFmtId="2" fontId="9" fillId="0" borderId="6" xfId="0" applyNumberFormat="1" applyFont="1" applyFill="1" applyBorder="1" applyAlignment="1">
      <alignment horizontal="left"/>
    </xf>
    <xf numFmtId="0" fontId="2" fillId="2" borderId="0" xfId="1" applyFill="1" applyBorder="1" applyAlignment="1" applyProtection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9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7" fontId="4" fillId="0" borderId="11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3" fontId="9" fillId="2" borderId="11" xfId="0" applyNumberFormat="1" applyFont="1" applyFill="1" applyBorder="1" applyAlignment="1">
      <alignment horizontal="right"/>
    </xf>
    <xf numFmtId="3" fontId="9" fillId="2" borderId="12" xfId="0" applyNumberFormat="1" applyFont="1" applyFill="1" applyBorder="1" applyAlignment="1">
      <alignment horizontal="right"/>
    </xf>
    <xf numFmtId="3" fontId="9" fillId="2" borderId="13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167" fontId="6" fillId="0" borderId="13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67" fontId="4" fillId="0" borderId="6" xfId="2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7" fontId="10" fillId="0" borderId="11" xfId="2" applyNumberFormat="1" applyFont="1" applyFill="1" applyBorder="1" applyAlignment="1">
      <alignment horizontal="center" vertical="center"/>
    </xf>
    <xf numFmtId="167" fontId="10" fillId="0" borderId="12" xfId="2" applyNumberFormat="1" applyFont="1" applyFill="1" applyBorder="1" applyAlignment="1">
      <alignment horizontal="center" vertical="center"/>
    </xf>
    <xf numFmtId="167" fontId="10" fillId="0" borderId="13" xfId="2" applyNumberFormat="1" applyFont="1" applyFill="1" applyBorder="1" applyAlignment="1">
      <alignment horizontal="center" vertical="center"/>
    </xf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43" fontId="9" fillId="2" borderId="11" xfId="2" applyNumberFormat="1" applyFont="1" applyFill="1" applyBorder="1" applyAlignment="1"/>
    <xf numFmtId="43" fontId="9" fillId="2" borderId="12" xfId="2" applyNumberFormat="1" applyFont="1" applyFill="1" applyBorder="1" applyAlignment="1"/>
    <xf numFmtId="43" fontId="9" fillId="2" borderId="13" xfId="2" applyNumberFormat="1" applyFont="1" applyFill="1" applyBorder="1" applyAlignment="1"/>
    <xf numFmtId="0" fontId="3" fillId="2" borderId="2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167" fontId="4" fillId="0" borderId="12" xfId="0" applyNumberFormat="1" applyFont="1" applyFill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/>
    <xf numFmtId="167" fontId="4" fillId="0" borderId="13" xfId="0" applyNumberFormat="1" applyFont="1" applyFill="1" applyBorder="1" applyAlignment="1"/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167" fontId="4" fillId="0" borderId="11" xfId="2" applyNumberFormat="1" applyFont="1" applyFill="1" applyBorder="1" applyAlignment="1">
      <alignment horizontal="center"/>
    </xf>
    <xf numFmtId="167" fontId="4" fillId="0" borderId="12" xfId="2" applyNumberFormat="1" applyFont="1" applyFill="1" applyBorder="1" applyAlignment="1">
      <alignment horizontal="center"/>
    </xf>
    <xf numFmtId="167" fontId="4" fillId="0" borderId="13" xfId="2" applyNumberFormat="1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167" fontId="9" fillId="2" borderId="11" xfId="2" applyNumberFormat="1" applyFont="1" applyFill="1" applyBorder="1" applyAlignment="1">
      <alignment horizontal="center"/>
    </xf>
    <xf numFmtId="167" fontId="9" fillId="2" borderId="12" xfId="2" applyNumberFormat="1" applyFont="1" applyFill="1" applyBorder="1" applyAlignment="1">
      <alignment horizontal="center"/>
    </xf>
    <xf numFmtId="167" fontId="9" fillId="2" borderId="13" xfId="2" applyNumberFormat="1" applyFont="1" applyFill="1" applyBorder="1" applyAlignment="1">
      <alignment horizontal="center"/>
    </xf>
    <xf numFmtId="167" fontId="5" fillId="2" borderId="11" xfId="2" applyNumberFormat="1" applyFont="1" applyFill="1" applyBorder="1" applyAlignment="1">
      <alignment horizontal="center"/>
    </xf>
    <xf numFmtId="167" fontId="5" fillId="2" borderId="12" xfId="2" applyNumberFormat="1" applyFont="1" applyFill="1" applyBorder="1" applyAlignment="1">
      <alignment horizontal="center"/>
    </xf>
    <xf numFmtId="167" fontId="5" fillId="2" borderId="13" xfId="2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167" fontId="6" fillId="0" borderId="11" xfId="2" applyNumberFormat="1" applyFont="1" applyFill="1" applyBorder="1" applyAlignment="1"/>
    <xf numFmtId="167" fontId="6" fillId="0" borderId="12" xfId="2" applyNumberFormat="1" applyFont="1" applyFill="1" applyBorder="1" applyAlignment="1"/>
    <xf numFmtId="167" fontId="6" fillId="0" borderId="13" xfId="2" applyNumberFormat="1" applyFont="1" applyFill="1" applyBorder="1" applyAlignment="1"/>
    <xf numFmtId="0" fontId="6" fillId="2" borderId="1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1208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4.bin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5.bin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6.bin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7.bin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8.bin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9.bin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G19" sqref="G19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6"/>
      <c r="R2" s="6"/>
      <c r="S2" s="6"/>
      <c r="T2" s="6"/>
      <c r="U2" s="6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6"/>
      <c r="R3" s="6"/>
      <c r="S3" s="6"/>
      <c r="T3" s="6"/>
      <c r="U3" s="6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6"/>
      <c r="R4" s="6"/>
      <c r="S4" s="6"/>
      <c r="T4" s="6"/>
      <c r="U4" s="6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155</v>
      </c>
      <c r="F5" s="254"/>
      <c r="G5" s="254"/>
      <c r="H5" s="254"/>
      <c r="I5" s="254"/>
      <c r="K5" s="10" t="s">
        <v>156</v>
      </c>
      <c r="L5" s="9"/>
      <c r="N5" s="173" t="s">
        <v>40</v>
      </c>
      <c r="O5" s="173"/>
      <c r="P5" s="173"/>
      <c r="Q5" s="173"/>
      <c r="R5" s="173"/>
      <c r="S5" s="173"/>
      <c r="T5" s="173"/>
      <c r="U5" s="173"/>
      <c r="V5" s="11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13" t="s">
        <v>41</v>
      </c>
      <c r="O6" s="13"/>
      <c r="P6" s="13"/>
      <c r="Q6" s="173"/>
      <c r="R6" s="173"/>
      <c r="S6" s="173"/>
      <c r="T6" s="173"/>
      <c r="U6" s="173"/>
      <c r="V6" s="11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11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6"/>
      <c r="D8" s="6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17"/>
      <c r="J9" s="17"/>
      <c r="K9" s="17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46" t="s">
        <v>17</v>
      </c>
      <c r="P12" s="17"/>
      <c r="Q12" s="17"/>
      <c r="R12" s="17"/>
      <c r="S12" s="17"/>
      <c r="T12" s="17"/>
      <c r="U12" s="17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17"/>
      <c r="E13" s="17"/>
      <c r="F13" s="17"/>
      <c r="G13" s="17" t="s">
        <v>5</v>
      </c>
      <c r="H13" s="17"/>
      <c r="I13" s="19"/>
      <c r="J13" s="17"/>
      <c r="K13" s="17"/>
      <c r="L13" s="140" t="s">
        <v>6</v>
      </c>
      <c r="M13" s="140"/>
      <c r="N13" s="140"/>
      <c r="O13" s="42" t="s">
        <v>157</v>
      </c>
      <c r="P13" s="18"/>
      <c r="Q13" s="17"/>
      <c r="R13" s="17"/>
      <c r="S13" s="17"/>
      <c r="T13" s="17"/>
      <c r="U13" s="17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46" t="s">
        <v>18</v>
      </c>
      <c r="E16" s="17" t="s">
        <v>10</v>
      </c>
      <c r="F16" s="17"/>
      <c r="G16" s="17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17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1161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0</v>
      </c>
      <c r="AG21" s="245"/>
      <c r="AH21" s="245"/>
      <c r="AI21" s="245"/>
      <c r="AJ21" s="245"/>
      <c r="AK21" s="245"/>
      <c r="AL21" s="246">
        <f>P25</f>
        <v>0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0</v>
      </c>
      <c r="M25" s="232"/>
      <c r="N25" s="232"/>
      <c r="O25" s="233"/>
      <c r="P25" s="36">
        <v>0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23"/>
      <c r="R32" s="23"/>
      <c r="S32" s="23"/>
      <c r="T32" s="23"/>
      <c r="U32" s="23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6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7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0</v>
      </c>
      <c r="M37" s="218"/>
      <c r="N37" s="218"/>
      <c r="O37" s="218"/>
      <c r="P37" s="40">
        <f>P25</f>
        <v>0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0</v>
      </c>
      <c r="M43" s="208"/>
      <c r="N43" s="208"/>
      <c r="O43" s="209"/>
      <c r="P43" s="41">
        <f>P25</f>
        <v>0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0</v>
      </c>
      <c r="K51" s="186"/>
      <c r="L51" s="186"/>
      <c r="M51" s="187"/>
      <c r="N51" s="151" t="s">
        <v>143</v>
      </c>
      <c r="O51" s="153"/>
      <c r="P51" s="39">
        <f>P25</f>
        <v>0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7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7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0</v>
      </c>
      <c r="K74" s="152"/>
      <c r="L74" s="152"/>
      <c r="M74" s="153"/>
      <c r="N74" s="151"/>
      <c r="O74" s="153"/>
      <c r="P74" s="39">
        <f>P51</f>
        <v>0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AK44:AR45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AK46:AR47"/>
    <mergeCell ref="B44:D44"/>
    <mergeCell ref="E44:F44"/>
    <mergeCell ref="B49:D50"/>
    <mergeCell ref="E49:I50"/>
    <mergeCell ref="J49:M50"/>
    <mergeCell ref="N49:O49"/>
    <mergeCell ref="P49:U49"/>
    <mergeCell ref="N50:O50"/>
    <mergeCell ref="B45:D45"/>
    <mergeCell ref="E45:F45"/>
    <mergeCell ref="G45:K45"/>
    <mergeCell ref="L45:O45"/>
    <mergeCell ref="X46:Z47"/>
    <mergeCell ref="AA46:AJ47"/>
    <mergeCell ref="G44:K44"/>
    <mergeCell ref="L44:O44"/>
    <mergeCell ref="X44:Z45"/>
    <mergeCell ref="AA44:AJ45"/>
    <mergeCell ref="AC51:AK52"/>
    <mergeCell ref="AL51:AL52"/>
    <mergeCell ref="AM51:AR52"/>
    <mergeCell ref="X51:AA52"/>
    <mergeCell ref="AB51:AB52"/>
    <mergeCell ref="AC53:AK54"/>
    <mergeCell ref="AL53:AL54"/>
    <mergeCell ref="B52:D52"/>
    <mergeCell ref="E52:I52"/>
    <mergeCell ref="J52:M52"/>
    <mergeCell ref="N52:O52"/>
    <mergeCell ref="B51:D51"/>
    <mergeCell ref="E51:I51"/>
    <mergeCell ref="J51:M51"/>
    <mergeCell ref="N51:O51"/>
    <mergeCell ref="B55:D55"/>
    <mergeCell ref="E55:I55"/>
    <mergeCell ref="J55:M55"/>
    <mergeCell ref="N55:O55"/>
    <mergeCell ref="B56:D56"/>
    <mergeCell ref="E56:I56"/>
    <mergeCell ref="J56:M56"/>
    <mergeCell ref="N56:O56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0833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D12" sqref="D12:K12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47"/>
      <c r="R2" s="47"/>
      <c r="S2" s="47"/>
      <c r="T2" s="47"/>
      <c r="U2" s="47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47"/>
      <c r="R3" s="47"/>
      <c r="S3" s="47"/>
      <c r="T3" s="47"/>
      <c r="U3" s="47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47"/>
      <c r="R4" s="47"/>
      <c r="S4" s="47"/>
      <c r="T4" s="47"/>
      <c r="U4" s="47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158</v>
      </c>
      <c r="F5" s="254"/>
      <c r="G5" s="254"/>
      <c r="H5" s="254"/>
      <c r="I5" s="254"/>
      <c r="K5" s="10" t="s">
        <v>156</v>
      </c>
      <c r="L5" s="48"/>
      <c r="N5" s="173" t="s">
        <v>40</v>
      </c>
      <c r="O5" s="173"/>
      <c r="P5" s="173"/>
      <c r="Q5" s="173"/>
      <c r="R5" s="173"/>
      <c r="S5" s="173"/>
      <c r="T5" s="173"/>
      <c r="U5" s="173"/>
      <c r="V5" s="53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49" t="s">
        <v>41</v>
      </c>
      <c r="O6" s="49"/>
      <c r="P6" s="49"/>
      <c r="Q6" s="173"/>
      <c r="R6" s="173"/>
      <c r="S6" s="173"/>
      <c r="T6" s="173"/>
      <c r="U6" s="173"/>
      <c r="V6" s="53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53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50"/>
      <c r="J9" s="50"/>
      <c r="K9" s="50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51" t="s">
        <v>17</v>
      </c>
      <c r="P12" s="50"/>
      <c r="Q12" s="50"/>
      <c r="R12" s="50"/>
      <c r="S12" s="50"/>
      <c r="T12" s="50"/>
      <c r="U12" s="50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50"/>
      <c r="E13" s="50"/>
      <c r="F13" s="50"/>
      <c r="G13" s="50" t="s">
        <v>5</v>
      </c>
      <c r="H13" s="50"/>
      <c r="I13" s="19"/>
      <c r="J13" s="50"/>
      <c r="K13" s="50"/>
      <c r="L13" s="140" t="s">
        <v>6</v>
      </c>
      <c r="M13" s="140"/>
      <c r="N13" s="140"/>
      <c r="O13" s="42" t="s">
        <v>157</v>
      </c>
      <c r="P13" s="18"/>
      <c r="Q13" s="50"/>
      <c r="R13" s="50"/>
      <c r="S13" s="50"/>
      <c r="T13" s="50"/>
      <c r="U13" s="50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51" t="s">
        <v>18</v>
      </c>
      <c r="E16" s="50" t="s">
        <v>10</v>
      </c>
      <c r="F16" s="50"/>
      <c r="G16" s="50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50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369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0</v>
      </c>
      <c r="AG21" s="245"/>
      <c r="AH21" s="245"/>
      <c r="AI21" s="245"/>
      <c r="AJ21" s="245"/>
      <c r="AK21" s="245"/>
      <c r="AL21" s="246">
        <f>P25</f>
        <v>0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0</v>
      </c>
      <c r="M25" s="232"/>
      <c r="N25" s="232"/>
      <c r="O25" s="233"/>
      <c r="P25" s="36">
        <v>0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52"/>
      <c r="R32" s="52"/>
      <c r="S32" s="52"/>
      <c r="T32" s="52"/>
      <c r="U32" s="52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2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0</v>
      </c>
      <c r="M37" s="218"/>
      <c r="N37" s="218"/>
      <c r="O37" s="218"/>
      <c r="P37" s="40">
        <f>P25</f>
        <v>0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0</v>
      </c>
      <c r="M43" s="208"/>
      <c r="N43" s="208"/>
      <c r="O43" s="209"/>
      <c r="P43" s="41">
        <f>P25</f>
        <v>0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0</v>
      </c>
      <c r="K51" s="186"/>
      <c r="L51" s="186"/>
      <c r="M51" s="187"/>
      <c r="N51" s="151" t="s">
        <v>143</v>
      </c>
      <c r="O51" s="153"/>
      <c r="P51" s="39">
        <f>P25</f>
        <v>0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2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2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0</v>
      </c>
      <c r="K74" s="152"/>
      <c r="L74" s="152"/>
      <c r="M74" s="153"/>
      <c r="N74" s="151"/>
      <c r="O74" s="153"/>
      <c r="P74" s="39">
        <f>P51</f>
        <v>0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1857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D12" sqref="D12:K12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54"/>
      <c r="R2" s="54"/>
      <c r="S2" s="54"/>
      <c r="T2" s="54"/>
      <c r="U2" s="54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54"/>
      <c r="R3" s="54"/>
      <c r="S3" s="54"/>
      <c r="T3" s="54"/>
      <c r="U3" s="54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54"/>
      <c r="R4" s="54"/>
      <c r="S4" s="54"/>
      <c r="T4" s="54"/>
      <c r="U4" s="54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159</v>
      </c>
      <c r="F5" s="254"/>
      <c r="G5" s="254"/>
      <c r="H5" s="254"/>
      <c r="I5" s="254"/>
      <c r="K5" s="10" t="s">
        <v>156</v>
      </c>
      <c r="L5" s="60"/>
      <c r="N5" s="173" t="s">
        <v>40</v>
      </c>
      <c r="O5" s="173"/>
      <c r="P5" s="173"/>
      <c r="Q5" s="173"/>
      <c r="R5" s="173"/>
      <c r="S5" s="173"/>
      <c r="T5" s="173"/>
      <c r="U5" s="173"/>
      <c r="V5" s="55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57" t="s">
        <v>41</v>
      </c>
      <c r="O6" s="57"/>
      <c r="P6" s="57"/>
      <c r="Q6" s="173"/>
      <c r="R6" s="173"/>
      <c r="S6" s="173"/>
      <c r="T6" s="173"/>
      <c r="U6" s="173"/>
      <c r="V6" s="55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55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54"/>
      <c r="D8" s="54"/>
      <c r="E8" s="60"/>
      <c r="F8" s="54"/>
      <c r="G8" s="54"/>
      <c r="H8" s="54"/>
      <c r="I8" s="54"/>
      <c r="J8" s="54"/>
      <c r="K8" s="54"/>
      <c r="L8" s="54"/>
      <c r="M8" s="54"/>
      <c r="N8" s="54"/>
      <c r="O8" s="54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56"/>
      <c r="J9" s="56"/>
      <c r="K9" s="56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59" t="s">
        <v>17</v>
      </c>
      <c r="P12" s="56"/>
      <c r="Q12" s="56"/>
      <c r="R12" s="56"/>
      <c r="S12" s="56"/>
      <c r="T12" s="56"/>
      <c r="U12" s="56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56"/>
      <c r="E13" s="56"/>
      <c r="F13" s="56"/>
      <c r="G13" s="56" t="s">
        <v>5</v>
      </c>
      <c r="H13" s="56"/>
      <c r="I13" s="19"/>
      <c r="J13" s="56"/>
      <c r="K13" s="56"/>
      <c r="L13" s="140" t="s">
        <v>6</v>
      </c>
      <c r="M13" s="140"/>
      <c r="N13" s="140"/>
      <c r="O13" s="42" t="s">
        <v>157</v>
      </c>
      <c r="P13" s="18"/>
      <c r="Q13" s="56"/>
      <c r="R13" s="56"/>
      <c r="S13" s="56"/>
      <c r="T13" s="56"/>
      <c r="U13" s="56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59" t="s">
        <v>18</v>
      </c>
      <c r="E16" s="56" t="s">
        <v>10</v>
      </c>
      <c r="F16" s="56"/>
      <c r="G16" s="56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56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1980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0</v>
      </c>
      <c r="AG21" s="245"/>
      <c r="AH21" s="245"/>
      <c r="AI21" s="245"/>
      <c r="AJ21" s="245"/>
      <c r="AK21" s="245"/>
      <c r="AL21" s="246">
        <f>P25</f>
        <v>0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0</v>
      </c>
      <c r="M25" s="232"/>
      <c r="N25" s="232"/>
      <c r="O25" s="233"/>
      <c r="P25" s="36">
        <v>0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58"/>
      <c r="R32" s="58"/>
      <c r="S32" s="58"/>
      <c r="T32" s="58"/>
      <c r="U32" s="58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11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12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0</v>
      </c>
      <c r="M37" s="218"/>
      <c r="N37" s="218"/>
      <c r="O37" s="218"/>
      <c r="P37" s="40">
        <f>P25</f>
        <v>0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0</v>
      </c>
      <c r="M43" s="208"/>
      <c r="N43" s="208"/>
      <c r="O43" s="209"/>
      <c r="P43" s="41">
        <f>P25</f>
        <v>0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0</v>
      </c>
      <c r="K51" s="186"/>
      <c r="L51" s="186"/>
      <c r="M51" s="187"/>
      <c r="N51" s="151" t="s">
        <v>143</v>
      </c>
      <c r="O51" s="153"/>
      <c r="P51" s="39">
        <f>P25</f>
        <v>0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12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12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0</v>
      </c>
      <c r="K74" s="152"/>
      <c r="L74" s="152"/>
      <c r="M74" s="153"/>
      <c r="N74" s="151"/>
      <c r="O74" s="153"/>
      <c r="P74" s="39">
        <f>P51</f>
        <v>0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2881" r:id="rId6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D12" sqref="D12:K12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61"/>
      <c r="R2" s="61"/>
      <c r="S2" s="61"/>
      <c r="T2" s="61"/>
      <c r="U2" s="61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61"/>
      <c r="R3" s="61"/>
      <c r="S3" s="61"/>
      <c r="T3" s="61"/>
      <c r="U3" s="61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61"/>
      <c r="R4" s="61"/>
      <c r="S4" s="61"/>
      <c r="T4" s="61"/>
      <c r="U4" s="61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160</v>
      </c>
      <c r="F5" s="254"/>
      <c r="G5" s="254"/>
      <c r="H5" s="254"/>
      <c r="I5" s="254"/>
      <c r="K5" s="10" t="s">
        <v>156</v>
      </c>
      <c r="L5" s="62"/>
      <c r="N5" s="173" t="s">
        <v>40</v>
      </c>
      <c r="O5" s="173"/>
      <c r="P5" s="173"/>
      <c r="Q5" s="173"/>
      <c r="R5" s="173"/>
      <c r="S5" s="173"/>
      <c r="T5" s="173"/>
      <c r="U5" s="173"/>
      <c r="V5" s="67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63" t="s">
        <v>41</v>
      </c>
      <c r="O6" s="63"/>
      <c r="P6" s="63"/>
      <c r="Q6" s="173"/>
      <c r="R6" s="173"/>
      <c r="S6" s="173"/>
      <c r="T6" s="173"/>
      <c r="U6" s="173"/>
      <c r="V6" s="67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67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61"/>
      <c r="D8" s="61"/>
      <c r="E8" s="62"/>
      <c r="F8" s="61"/>
      <c r="G8" s="61"/>
      <c r="H8" s="61"/>
      <c r="I8" s="61"/>
      <c r="J8" s="61"/>
      <c r="K8" s="61"/>
      <c r="L8" s="61"/>
      <c r="M8" s="61"/>
      <c r="N8" s="61"/>
      <c r="O8" s="61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64"/>
      <c r="J9" s="64"/>
      <c r="K9" s="64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65" t="s">
        <v>17</v>
      </c>
      <c r="P12" s="64"/>
      <c r="Q12" s="64"/>
      <c r="R12" s="64"/>
      <c r="S12" s="64"/>
      <c r="T12" s="64"/>
      <c r="U12" s="64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64"/>
      <c r="E13" s="64"/>
      <c r="F13" s="64"/>
      <c r="G13" s="64" t="s">
        <v>5</v>
      </c>
      <c r="H13" s="64"/>
      <c r="I13" s="19"/>
      <c r="J13" s="64"/>
      <c r="K13" s="64"/>
      <c r="L13" s="140" t="s">
        <v>6</v>
      </c>
      <c r="M13" s="140"/>
      <c r="N13" s="140"/>
      <c r="O13" s="42" t="s">
        <v>157</v>
      </c>
      <c r="P13" s="18"/>
      <c r="Q13" s="64"/>
      <c r="R13" s="64"/>
      <c r="S13" s="64"/>
      <c r="T13" s="64"/>
      <c r="U13" s="64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65" t="s">
        <v>18</v>
      </c>
      <c r="E16" s="64" t="s">
        <v>10</v>
      </c>
      <c r="F16" s="64"/>
      <c r="G16" s="64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64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2064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0</v>
      </c>
      <c r="AG21" s="245"/>
      <c r="AH21" s="245"/>
      <c r="AI21" s="245"/>
      <c r="AJ21" s="245"/>
      <c r="AK21" s="245"/>
      <c r="AL21" s="246">
        <f>P25</f>
        <v>0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0</v>
      </c>
      <c r="M25" s="232"/>
      <c r="N25" s="232"/>
      <c r="O25" s="233"/>
      <c r="P25" s="36">
        <v>0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66"/>
      <c r="R32" s="66"/>
      <c r="S32" s="66"/>
      <c r="T32" s="66"/>
      <c r="U32" s="66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11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12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0</v>
      </c>
      <c r="M37" s="218"/>
      <c r="N37" s="218"/>
      <c r="O37" s="218"/>
      <c r="P37" s="40">
        <f>P25</f>
        <v>0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0</v>
      </c>
      <c r="M43" s="208"/>
      <c r="N43" s="208"/>
      <c r="O43" s="209"/>
      <c r="P43" s="41">
        <f>P25</f>
        <v>0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0</v>
      </c>
      <c r="K51" s="186"/>
      <c r="L51" s="186"/>
      <c r="M51" s="187"/>
      <c r="N51" s="151" t="s">
        <v>143</v>
      </c>
      <c r="O51" s="153"/>
      <c r="P51" s="39">
        <f>P25</f>
        <v>0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12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12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0</v>
      </c>
      <c r="K74" s="152"/>
      <c r="L74" s="152"/>
      <c r="M74" s="153"/>
      <c r="N74" s="151"/>
      <c r="O74" s="153"/>
      <c r="P74" s="39">
        <f>P51</f>
        <v>0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3905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L31" sqref="L31:O32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68"/>
      <c r="R2" s="68"/>
      <c r="S2" s="68"/>
      <c r="T2" s="68"/>
      <c r="U2" s="68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68"/>
      <c r="R3" s="68"/>
      <c r="S3" s="68"/>
      <c r="T3" s="68"/>
      <c r="U3" s="68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68"/>
      <c r="R4" s="68"/>
      <c r="S4" s="68"/>
      <c r="T4" s="68"/>
      <c r="U4" s="68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161</v>
      </c>
      <c r="F5" s="254"/>
      <c r="G5" s="254"/>
      <c r="H5" s="254"/>
      <c r="I5" s="254"/>
      <c r="K5" s="10" t="s">
        <v>156</v>
      </c>
      <c r="L5" s="74"/>
      <c r="N5" s="173" t="s">
        <v>40</v>
      </c>
      <c r="O5" s="173"/>
      <c r="P5" s="173"/>
      <c r="Q5" s="173"/>
      <c r="R5" s="173"/>
      <c r="S5" s="173"/>
      <c r="T5" s="173"/>
      <c r="U5" s="173"/>
      <c r="V5" s="69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71" t="s">
        <v>41</v>
      </c>
      <c r="O6" s="71"/>
      <c r="P6" s="71"/>
      <c r="Q6" s="173"/>
      <c r="R6" s="173"/>
      <c r="S6" s="173"/>
      <c r="T6" s="173"/>
      <c r="U6" s="173"/>
      <c r="V6" s="69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69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68"/>
      <c r="D8" s="68"/>
      <c r="E8" s="74"/>
      <c r="F8" s="68"/>
      <c r="G8" s="68"/>
      <c r="H8" s="68"/>
      <c r="I8" s="68"/>
      <c r="J8" s="68"/>
      <c r="K8" s="68"/>
      <c r="L8" s="68"/>
      <c r="M8" s="68"/>
      <c r="N8" s="68"/>
      <c r="O8" s="68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70"/>
      <c r="J9" s="70"/>
      <c r="K9" s="70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73" t="s">
        <v>17</v>
      </c>
      <c r="P12" s="70"/>
      <c r="Q12" s="70"/>
      <c r="R12" s="70"/>
      <c r="S12" s="70"/>
      <c r="T12" s="70"/>
      <c r="U12" s="70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70"/>
      <c r="E13" s="70"/>
      <c r="F13" s="70"/>
      <c r="G13" s="70" t="s">
        <v>5</v>
      </c>
      <c r="H13" s="70"/>
      <c r="I13" s="19"/>
      <c r="J13" s="70"/>
      <c r="K13" s="70"/>
      <c r="L13" s="140" t="s">
        <v>6</v>
      </c>
      <c r="M13" s="140"/>
      <c r="N13" s="140"/>
      <c r="O13" s="42" t="s">
        <v>157</v>
      </c>
      <c r="P13" s="18"/>
      <c r="Q13" s="70"/>
      <c r="R13" s="70"/>
      <c r="S13" s="70"/>
      <c r="T13" s="70"/>
      <c r="U13" s="70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73" t="s">
        <v>18</v>
      </c>
      <c r="E16" s="70" t="s">
        <v>10</v>
      </c>
      <c r="F16" s="70"/>
      <c r="G16" s="70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70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2071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0</v>
      </c>
      <c r="AG21" s="245"/>
      <c r="AH21" s="245"/>
      <c r="AI21" s="245"/>
      <c r="AJ21" s="245"/>
      <c r="AK21" s="245"/>
      <c r="AL21" s="246">
        <f>P25</f>
        <v>0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0</v>
      </c>
      <c r="M25" s="232"/>
      <c r="N25" s="232"/>
      <c r="O25" s="233"/>
      <c r="P25" s="36">
        <v>0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72"/>
      <c r="R32" s="72"/>
      <c r="S32" s="72"/>
      <c r="T32" s="72"/>
      <c r="U32" s="72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11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12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0</v>
      </c>
      <c r="M37" s="218"/>
      <c r="N37" s="218"/>
      <c r="O37" s="218"/>
      <c r="P37" s="40">
        <f>P25</f>
        <v>0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0</v>
      </c>
      <c r="M43" s="208"/>
      <c r="N43" s="208"/>
      <c r="O43" s="209"/>
      <c r="P43" s="41">
        <f>P25</f>
        <v>0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0</v>
      </c>
      <c r="K51" s="186"/>
      <c r="L51" s="186"/>
      <c r="M51" s="187"/>
      <c r="N51" s="151" t="s">
        <v>143</v>
      </c>
      <c r="O51" s="153"/>
      <c r="P51" s="39">
        <f>P25</f>
        <v>0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12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12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0</v>
      </c>
      <c r="K74" s="152"/>
      <c r="L74" s="152"/>
      <c r="M74" s="153"/>
      <c r="N74" s="151"/>
      <c r="O74" s="153"/>
      <c r="P74" s="39">
        <f>P51</f>
        <v>0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4929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A37" sqref="AA3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75"/>
      <c r="R2" s="75"/>
      <c r="S2" s="75"/>
      <c r="T2" s="75"/>
      <c r="U2" s="75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75"/>
      <c r="R3" s="75"/>
      <c r="S3" s="75"/>
      <c r="T3" s="75"/>
      <c r="U3" s="75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75"/>
      <c r="R4" s="75"/>
      <c r="S4" s="75"/>
      <c r="T4" s="75"/>
      <c r="U4" s="75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163</v>
      </c>
      <c r="F5" s="254"/>
      <c r="G5" s="254"/>
      <c r="H5" s="254"/>
      <c r="I5" s="254"/>
      <c r="K5" s="10" t="s">
        <v>156</v>
      </c>
      <c r="L5" s="76"/>
      <c r="N5" s="173" t="s">
        <v>40</v>
      </c>
      <c r="O5" s="173"/>
      <c r="P5" s="173"/>
      <c r="Q5" s="173"/>
      <c r="R5" s="173"/>
      <c r="S5" s="173"/>
      <c r="T5" s="173"/>
      <c r="U5" s="173"/>
      <c r="V5" s="81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77" t="s">
        <v>41</v>
      </c>
      <c r="O6" s="77"/>
      <c r="P6" s="77"/>
      <c r="Q6" s="173"/>
      <c r="R6" s="173"/>
      <c r="S6" s="173"/>
      <c r="T6" s="173"/>
      <c r="U6" s="173"/>
      <c r="V6" s="81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81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75"/>
      <c r="D8" s="75"/>
      <c r="E8" s="76"/>
      <c r="F8" s="75"/>
      <c r="G8" s="75"/>
      <c r="H8" s="75"/>
      <c r="I8" s="75"/>
      <c r="J8" s="75"/>
      <c r="K8" s="75"/>
      <c r="L8" s="75"/>
      <c r="M8" s="75"/>
      <c r="N8" s="75"/>
      <c r="O8" s="75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78"/>
      <c r="J9" s="78"/>
      <c r="K9" s="78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79" t="s">
        <v>17</v>
      </c>
      <c r="P12" s="78"/>
      <c r="Q12" s="78"/>
      <c r="R12" s="78"/>
      <c r="S12" s="78"/>
      <c r="T12" s="78"/>
      <c r="U12" s="78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78"/>
      <c r="E13" s="78"/>
      <c r="F13" s="78"/>
      <c r="G13" s="78" t="s">
        <v>5</v>
      </c>
      <c r="H13" s="78"/>
      <c r="I13" s="19"/>
      <c r="J13" s="78"/>
      <c r="K13" s="78"/>
      <c r="L13" s="140" t="s">
        <v>6</v>
      </c>
      <c r="M13" s="140"/>
      <c r="N13" s="140"/>
      <c r="O13" s="42" t="s">
        <v>157</v>
      </c>
      <c r="P13" s="18"/>
      <c r="Q13" s="78"/>
      <c r="R13" s="78"/>
      <c r="S13" s="78"/>
      <c r="T13" s="78"/>
      <c r="U13" s="78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79" t="s">
        <v>18</v>
      </c>
      <c r="E16" s="78" t="s">
        <v>10</v>
      </c>
      <c r="F16" s="78"/>
      <c r="G16" s="78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78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2376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0</v>
      </c>
      <c r="AG21" s="245"/>
      <c r="AH21" s="245"/>
      <c r="AI21" s="245"/>
      <c r="AJ21" s="245"/>
      <c r="AK21" s="245"/>
      <c r="AL21" s="246">
        <f>P25</f>
        <v>0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0</v>
      </c>
      <c r="M25" s="232"/>
      <c r="N25" s="232"/>
      <c r="O25" s="233"/>
      <c r="P25" s="36">
        <v>0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80"/>
      <c r="R32" s="80"/>
      <c r="S32" s="80"/>
      <c r="T32" s="80"/>
      <c r="U32" s="80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12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13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0</v>
      </c>
      <c r="M37" s="218"/>
      <c r="N37" s="218"/>
      <c r="O37" s="218"/>
      <c r="P37" s="40">
        <f>P25</f>
        <v>0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0</v>
      </c>
      <c r="M43" s="208"/>
      <c r="N43" s="208"/>
      <c r="O43" s="209"/>
      <c r="P43" s="41">
        <f>P25</f>
        <v>0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0</v>
      </c>
      <c r="K51" s="186"/>
      <c r="L51" s="186"/>
      <c r="M51" s="187"/>
      <c r="N51" s="151" t="s">
        <v>143</v>
      </c>
      <c r="O51" s="153"/>
      <c r="P51" s="39">
        <f>P25</f>
        <v>0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13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13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0</v>
      </c>
      <c r="K74" s="152"/>
      <c r="L74" s="152"/>
      <c r="M74" s="153"/>
      <c r="N74" s="151"/>
      <c r="O74" s="153"/>
      <c r="P74" s="39">
        <f>P51</f>
        <v>0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5953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A37" sqref="AA3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75"/>
      <c r="R2" s="75"/>
      <c r="S2" s="75"/>
      <c r="T2" s="75"/>
      <c r="U2" s="75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75"/>
      <c r="R3" s="75"/>
      <c r="S3" s="75"/>
      <c r="T3" s="75"/>
      <c r="U3" s="75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75"/>
      <c r="R4" s="75"/>
      <c r="S4" s="75"/>
      <c r="T4" s="75"/>
      <c r="U4" s="75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164</v>
      </c>
      <c r="F5" s="254"/>
      <c r="G5" s="254"/>
      <c r="H5" s="254"/>
      <c r="I5" s="254"/>
      <c r="K5" s="10" t="s">
        <v>156</v>
      </c>
      <c r="L5" s="76"/>
      <c r="N5" s="173" t="s">
        <v>40</v>
      </c>
      <c r="O5" s="173"/>
      <c r="P5" s="173"/>
      <c r="Q5" s="173"/>
      <c r="R5" s="173"/>
      <c r="S5" s="173"/>
      <c r="T5" s="173"/>
      <c r="U5" s="173"/>
      <c r="V5" s="81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77" t="s">
        <v>41</v>
      </c>
      <c r="O6" s="77"/>
      <c r="P6" s="77"/>
      <c r="Q6" s="173"/>
      <c r="R6" s="173"/>
      <c r="S6" s="173"/>
      <c r="T6" s="173"/>
      <c r="U6" s="173"/>
      <c r="V6" s="81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81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75"/>
      <c r="D8" s="75"/>
      <c r="E8" s="76"/>
      <c r="F8" s="75"/>
      <c r="G8" s="75"/>
      <c r="H8" s="75"/>
      <c r="I8" s="75"/>
      <c r="J8" s="75"/>
      <c r="K8" s="75"/>
      <c r="L8" s="75"/>
      <c r="M8" s="75"/>
      <c r="N8" s="75"/>
      <c r="O8" s="75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78"/>
      <c r="J9" s="78"/>
      <c r="K9" s="78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79" t="s">
        <v>17</v>
      </c>
      <c r="P12" s="78"/>
      <c r="Q12" s="78"/>
      <c r="R12" s="78"/>
      <c r="S12" s="78"/>
      <c r="T12" s="78"/>
      <c r="U12" s="78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78"/>
      <c r="E13" s="78"/>
      <c r="F13" s="78"/>
      <c r="G13" s="78" t="s">
        <v>5</v>
      </c>
      <c r="H13" s="78"/>
      <c r="I13" s="19"/>
      <c r="J13" s="78"/>
      <c r="K13" s="78"/>
      <c r="L13" s="140" t="s">
        <v>6</v>
      </c>
      <c r="M13" s="140"/>
      <c r="N13" s="140"/>
      <c r="O13" s="42" t="s">
        <v>157</v>
      </c>
      <c r="P13" s="18"/>
      <c r="Q13" s="78"/>
      <c r="R13" s="78"/>
      <c r="S13" s="78"/>
      <c r="T13" s="78"/>
      <c r="U13" s="78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79" t="s">
        <v>18</v>
      </c>
      <c r="E16" s="78" t="s">
        <v>10</v>
      </c>
      <c r="F16" s="78"/>
      <c r="G16" s="78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78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1512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480</v>
      </c>
      <c r="AG21" s="245"/>
      <c r="AH21" s="245"/>
      <c r="AI21" s="245"/>
      <c r="AJ21" s="245"/>
      <c r="AK21" s="245"/>
      <c r="AL21" s="246">
        <f>P25</f>
        <v>1.2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480</v>
      </c>
      <c r="M25" s="232"/>
      <c r="N25" s="232"/>
      <c r="O25" s="233"/>
      <c r="P25" s="36">
        <v>1.2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80"/>
      <c r="R32" s="80"/>
      <c r="S32" s="80"/>
      <c r="T32" s="80"/>
      <c r="U32" s="80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8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9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480</v>
      </c>
      <c r="M37" s="218"/>
      <c r="N37" s="218"/>
      <c r="O37" s="218"/>
      <c r="P37" s="40">
        <f>P25</f>
        <v>1.2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480</v>
      </c>
      <c r="M43" s="208"/>
      <c r="N43" s="208"/>
      <c r="O43" s="209"/>
      <c r="P43" s="41">
        <f>P25</f>
        <v>1.2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480</v>
      </c>
      <c r="K51" s="186"/>
      <c r="L51" s="186"/>
      <c r="M51" s="187"/>
      <c r="N51" s="151" t="s">
        <v>143</v>
      </c>
      <c r="O51" s="153"/>
      <c r="P51" s="39">
        <f>P25</f>
        <v>1.2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9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9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480</v>
      </c>
      <c r="K74" s="152"/>
      <c r="L74" s="152"/>
      <c r="M74" s="153"/>
      <c r="N74" s="151"/>
      <c r="O74" s="153"/>
      <c r="P74" s="39">
        <f>P51</f>
        <v>1.2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6977" r:id="rId6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82"/>
      <c r="R2" s="82"/>
      <c r="S2" s="82"/>
      <c r="T2" s="82"/>
      <c r="U2" s="82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82"/>
      <c r="R3" s="82"/>
      <c r="S3" s="82"/>
      <c r="T3" s="82"/>
      <c r="U3" s="82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82"/>
      <c r="R4" s="82"/>
      <c r="S4" s="82"/>
      <c r="T4" s="82"/>
      <c r="U4" s="82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165</v>
      </c>
      <c r="F5" s="254"/>
      <c r="G5" s="254"/>
      <c r="H5" s="254"/>
      <c r="I5" s="254"/>
      <c r="K5" s="10" t="s">
        <v>156</v>
      </c>
      <c r="L5" s="88"/>
      <c r="N5" s="173" t="s">
        <v>40</v>
      </c>
      <c r="O5" s="173"/>
      <c r="P5" s="173"/>
      <c r="Q5" s="173"/>
      <c r="R5" s="173"/>
      <c r="S5" s="173"/>
      <c r="T5" s="173"/>
      <c r="U5" s="173"/>
      <c r="V5" s="83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85" t="s">
        <v>41</v>
      </c>
      <c r="O6" s="85"/>
      <c r="P6" s="85"/>
      <c r="Q6" s="173"/>
      <c r="R6" s="173"/>
      <c r="S6" s="173"/>
      <c r="T6" s="173"/>
      <c r="U6" s="173"/>
      <c r="V6" s="83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83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82"/>
      <c r="D8" s="82"/>
      <c r="E8" s="88"/>
      <c r="F8" s="82"/>
      <c r="G8" s="82"/>
      <c r="H8" s="82"/>
      <c r="I8" s="82"/>
      <c r="J8" s="82"/>
      <c r="K8" s="82"/>
      <c r="L8" s="82"/>
      <c r="M8" s="82"/>
      <c r="N8" s="82"/>
      <c r="O8" s="82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84"/>
      <c r="J9" s="84"/>
      <c r="K9" s="84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87" t="s">
        <v>17</v>
      </c>
      <c r="P12" s="84"/>
      <c r="Q12" s="84"/>
      <c r="R12" s="84"/>
      <c r="S12" s="84"/>
      <c r="T12" s="84"/>
      <c r="U12" s="84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84"/>
      <c r="E13" s="84"/>
      <c r="F13" s="84"/>
      <c r="G13" s="84" t="s">
        <v>5</v>
      </c>
      <c r="H13" s="84"/>
      <c r="I13" s="19"/>
      <c r="J13" s="84"/>
      <c r="K13" s="84"/>
      <c r="L13" s="140" t="s">
        <v>6</v>
      </c>
      <c r="M13" s="140"/>
      <c r="N13" s="140"/>
      <c r="O13" s="42" t="s">
        <v>157</v>
      </c>
      <c r="P13" s="18"/>
      <c r="Q13" s="84"/>
      <c r="R13" s="84"/>
      <c r="S13" s="84"/>
      <c r="T13" s="84"/>
      <c r="U13" s="84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87" t="s">
        <v>18</v>
      </c>
      <c r="E16" s="84" t="s">
        <v>10</v>
      </c>
      <c r="F16" s="84"/>
      <c r="G16" s="84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84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2268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1550</v>
      </c>
      <c r="AG21" s="245"/>
      <c r="AH21" s="245"/>
      <c r="AI21" s="245"/>
      <c r="AJ21" s="245"/>
      <c r="AK21" s="245"/>
      <c r="AL21" s="246">
        <f>P25</f>
        <v>1.1000000000000001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1550</v>
      </c>
      <c r="M25" s="232"/>
      <c r="N25" s="232"/>
      <c r="O25" s="233"/>
      <c r="P25" s="36">
        <v>1.1000000000000001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86"/>
      <c r="R32" s="86"/>
      <c r="S32" s="86"/>
      <c r="T32" s="86"/>
      <c r="U32" s="86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12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13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1550</v>
      </c>
      <c r="M37" s="218"/>
      <c r="N37" s="218"/>
      <c r="O37" s="218"/>
      <c r="P37" s="40">
        <f>P25</f>
        <v>1.1000000000000001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1550</v>
      </c>
      <c r="M43" s="208"/>
      <c r="N43" s="208"/>
      <c r="O43" s="209"/>
      <c r="P43" s="41">
        <f>P25</f>
        <v>1.1000000000000001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1550</v>
      </c>
      <c r="K51" s="186"/>
      <c r="L51" s="186"/>
      <c r="M51" s="187"/>
      <c r="N51" s="151" t="s">
        <v>143</v>
      </c>
      <c r="O51" s="153"/>
      <c r="P51" s="39">
        <f>P25</f>
        <v>1.1000000000000001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13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13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1550</v>
      </c>
      <c r="K74" s="152"/>
      <c r="L74" s="152"/>
      <c r="M74" s="153"/>
      <c r="N74" s="151"/>
      <c r="O74" s="153"/>
      <c r="P74" s="39">
        <f>P51</f>
        <v>1.1000000000000001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8001" r:id="rId6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89"/>
      <c r="R2" s="89"/>
      <c r="S2" s="89"/>
      <c r="T2" s="89"/>
      <c r="U2" s="89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89"/>
      <c r="R3" s="89"/>
      <c r="S3" s="89"/>
      <c r="T3" s="89"/>
      <c r="U3" s="89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89"/>
      <c r="R4" s="89"/>
      <c r="S4" s="89"/>
      <c r="T4" s="89"/>
      <c r="U4" s="89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166</v>
      </c>
      <c r="F5" s="254"/>
      <c r="G5" s="254"/>
      <c r="H5" s="254"/>
      <c r="I5" s="254"/>
      <c r="K5" s="10" t="s">
        <v>156</v>
      </c>
      <c r="L5" s="90"/>
      <c r="N5" s="173" t="s">
        <v>40</v>
      </c>
      <c r="O5" s="173"/>
      <c r="P5" s="173"/>
      <c r="Q5" s="173"/>
      <c r="R5" s="173"/>
      <c r="S5" s="173"/>
      <c r="T5" s="173"/>
      <c r="U5" s="173"/>
      <c r="V5" s="95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91" t="s">
        <v>41</v>
      </c>
      <c r="O6" s="91"/>
      <c r="P6" s="91"/>
      <c r="Q6" s="173"/>
      <c r="R6" s="173"/>
      <c r="S6" s="173"/>
      <c r="T6" s="173"/>
      <c r="U6" s="173"/>
      <c r="V6" s="95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95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89"/>
      <c r="D8" s="89"/>
      <c r="E8" s="90"/>
      <c r="F8" s="89"/>
      <c r="G8" s="89"/>
      <c r="H8" s="89"/>
      <c r="I8" s="89"/>
      <c r="J8" s="89"/>
      <c r="K8" s="89"/>
      <c r="L8" s="89"/>
      <c r="M8" s="89"/>
      <c r="N8" s="89"/>
      <c r="O8" s="89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92"/>
      <c r="J9" s="92"/>
      <c r="K9" s="92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93" t="s">
        <v>17</v>
      </c>
      <c r="P12" s="92"/>
      <c r="Q12" s="92"/>
      <c r="R12" s="92"/>
      <c r="S12" s="92"/>
      <c r="T12" s="92"/>
      <c r="U12" s="92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92"/>
      <c r="E13" s="92"/>
      <c r="F13" s="92"/>
      <c r="G13" s="92" t="s">
        <v>5</v>
      </c>
      <c r="H13" s="92"/>
      <c r="I13" s="19"/>
      <c r="J13" s="92"/>
      <c r="K13" s="92"/>
      <c r="L13" s="140" t="s">
        <v>6</v>
      </c>
      <c r="M13" s="140"/>
      <c r="N13" s="140"/>
      <c r="O13" s="42" t="s">
        <v>157</v>
      </c>
      <c r="P13" s="18"/>
      <c r="Q13" s="92"/>
      <c r="R13" s="92"/>
      <c r="S13" s="92"/>
      <c r="T13" s="92"/>
      <c r="U13" s="92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93" t="s">
        <v>18</v>
      </c>
      <c r="E16" s="92" t="s">
        <v>10</v>
      </c>
      <c r="F16" s="92"/>
      <c r="G16" s="92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92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2160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1320</v>
      </c>
      <c r="AG21" s="245"/>
      <c r="AH21" s="245"/>
      <c r="AI21" s="245"/>
      <c r="AJ21" s="245"/>
      <c r="AK21" s="245"/>
      <c r="AL21" s="246">
        <f>P25</f>
        <v>1.81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1320</v>
      </c>
      <c r="M25" s="232"/>
      <c r="N25" s="232"/>
      <c r="O25" s="233"/>
      <c r="P25" s="36">
        <v>1.81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94"/>
      <c r="R32" s="94"/>
      <c r="S32" s="94"/>
      <c r="T32" s="94"/>
      <c r="U32" s="94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12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>
        <v>1</v>
      </c>
      <c r="AL35" s="220"/>
      <c r="AM35" s="220"/>
      <c r="AN35" s="188">
        <f>AA35+AE35+AK35</f>
        <v>13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154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1320</v>
      </c>
      <c r="M37" s="218"/>
      <c r="N37" s="218"/>
      <c r="O37" s="218"/>
      <c r="P37" s="40">
        <f>P25</f>
        <v>1.81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1320</v>
      </c>
      <c r="M43" s="208"/>
      <c r="N43" s="208"/>
      <c r="O43" s="209"/>
      <c r="P43" s="41">
        <f>P25</f>
        <v>1.81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1320</v>
      </c>
      <c r="K51" s="186"/>
      <c r="L51" s="186"/>
      <c r="M51" s="187"/>
      <c r="N51" s="151" t="s">
        <v>143</v>
      </c>
      <c r="O51" s="153"/>
      <c r="P51" s="39">
        <f>P25</f>
        <v>1.81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13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13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1320</v>
      </c>
      <c r="K74" s="152"/>
      <c r="L74" s="152"/>
      <c r="M74" s="153"/>
      <c r="N74" s="151"/>
      <c r="O74" s="153"/>
      <c r="P74" s="39">
        <f>P51</f>
        <v>1.81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59055118110236227" right="0.59055118110236227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9025" r:id="rId6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96"/>
      <c r="R2" s="96"/>
      <c r="S2" s="96"/>
      <c r="T2" s="96"/>
      <c r="U2" s="96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96"/>
      <c r="R3" s="96"/>
      <c r="S3" s="96"/>
      <c r="T3" s="96"/>
      <c r="U3" s="96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96"/>
      <c r="R4" s="96"/>
      <c r="S4" s="96"/>
      <c r="T4" s="96"/>
      <c r="U4" s="96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167</v>
      </c>
      <c r="F5" s="254"/>
      <c r="G5" s="254"/>
      <c r="H5" s="254"/>
      <c r="I5" s="254"/>
      <c r="K5" s="10" t="s">
        <v>156</v>
      </c>
      <c r="L5" s="102"/>
      <c r="N5" s="173" t="s">
        <v>40</v>
      </c>
      <c r="O5" s="173"/>
      <c r="P5" s="173"/>
      <c r="Q5" s="173"/>
      <c r="R5" s="173"/>
      <c r="S5" s="173"/>
      <c r="T5" s="173"/>
      <c r="U5" s="173"/>
      <c r="V5" s="97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99" t="s">
        <v>41</v>
      </c>
      <c r="O6" s="99"/>
      <c r="P6" s="99"/>
      <c r="Q6" s="173"/>
      <c r="R6" s="173"/>
      <c r="S6" s="173"/>
      <c r="T6" s="173"/>
      <c r="U6" s="173"/>
      <c r="V6" s="97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97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96"/>
      <c r="D8" s="96"/>
      <c r="E8" s="102"/>
      <c r="F8" s="96"/>
      <c r="G8" s="96"/>
      <c r="H8" s="96"/>
      <c r="I8" s="96"/>
      <c r="J8" s="96"/>
      <c r="K8" s="96"/>
      <c r="L8" s="96"/>
      <c r="M8" s="96"/>
      <c r="N8" s="96"/>
      <c r="O8" s="96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98"/>
      <c r="J9" s="98"/>
      <c r="K9" s="98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101" t="s">
        <v>17</v>
      </c>
      <c r="P12" s="98"/>
      <c r="Q12" s="98"/>
      <c r="R12" s="98"/>
      <c r="S12" s="98"/>
      <c r="T12" s="98"/>
      <c r="U12" s="98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98"/>
      <c r="E13" s="98"/>
      <c r="F13" s="98"/>
      <c r="G13" s="98" t="s">
        <v>5</v>
      </c>
      <c r="H13" s="98"/>
      <c r="I13" s="19"/>
      <c r="J13" s="98"/>
      <c r="K13" s="98"/>
      <c r="L13" s="140" t="s">
        <v>6</v>
      </c>
      <c r="M13" s="140"/>
      <c r="N13" s="140"/>
      <c r="O13" s="42" t="s">
        <v>157</v>
      </c>
      <c r="P13" s="18"/>
      <c r="Q13" s="98"/>
      <c r="R13" s="98"/>
      <c r="S13" s="98"/>
      <c r="T13" s="98"/>
      <c r="U13" s="98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101" t="s">
        <v>18</v>
      </c>
      <c r="E16" s="98" t="s">
        <v>10</v>
      </c>
      <c r="F16" s="98"/>
      <c r="G16" s="98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98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1986</v>
      </c>
      <c r="D21" s="4" t="s">
        <v>47</v>
      </c>
      <c r="I21" s="244">
        <v>0</v>
      </c>
      <c r="J21" s="244"/>
      <c r="K21" s="244"/>
      <c r="L21" s="4" t="s">
        <v>48</v>
      </c>
      <c r="R21" s="244" t="s">
        <v>168</v>
      </c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1540</v>
      </c>
      <c r="AG21" s="245"/>
      <c r="AH21" s="245"/>
      <c r="AI21" s="245"/>
      <c r="AJ21" s="245"/>
      <c r="AK21" s="245"/>
      <c r="AL21" s="246" t="str">
        <f>P25</f>
        <v>1.09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1540</v>
      </c>
      <c r="M25" s="232"/>
      <c r="N25" s="232"/>
      <c r="O25" s="233"/>
      <c r="P25" s="36" t="s">
        <v>169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100"/>
      <c r="R32" s="100"/>
      <c r="S32" s="100"/>
      <c r="T32" s="100"/>
      <c r="U32" s="100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12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/>
      <c r="AL35" s="220"/>
      <c r="AM35" s="220"/>
      <c r="AN35" s="188">
        <f>AA35+AE35+AK35</f>
        <v>12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170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1540</v>
      </c>
      <c r="M37" s="218"/>
      <c r="N37" s="218"/>
      <c r="O37" s="218"/>
      <c r="P37" s="40" t="str">
        <f>P25</f>
        <v>1.09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1540</v>
      </c>
      <c r="M43" s="208"/>
      <c r="N43" s="208"/>
      <c r="O43" s="209"/>
      <c r="P43" s="41" t="str">
        <f>P25</f>
        <v>1.09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1540</v>
      </c>
      <c r="K51" s="186"/>
      <c r="L51" s="186"/>
      <c r="M51" s="187"/>
      <c r="N51" s="151" t="s">
        <v>143</v>
      </c>
      <c r="O51" s="153"/>
      <c r="P51" s="39" t="str">
        <f>P25</f>
        <v>1.09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12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12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1540</v>
      </c>
      <c r="K74" s="152"/>
      <c r="L74" s="152"/>
      <c r="M74" s="153"/>
      <c r="N74" s="151"/>
      <c r="O74" s="153"/>
      <c r="P74" s="39" t="str">
        <f>P51</f>
        <v>1.09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0049" r:id="rId5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03"/>
      <c r="R2" s="103"/>
      <c r="S2" s="103"/>
      <c r="T2" s="103"/>
      <c r="U2" s="103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03"/>
      <c r="R3" s="103"/>
      <c r="S3" s="103"/>
      <c r="T3" s="103"/>
      <c r="U3" s="103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173" t="s">
        <v>52</v>
      </c>
      <c r="AM3" s="173"/>
      <c r="AN3" s="173"/>
      <c r="AO3" s="173"/>
      <c r="AP3" s="173"/>
      <c r="AQ3" s="173"/>
      <c r="AR3" s="200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03"/>
      <c r="R4" s="103"/>
      <c r="S4" s="103"/>
      <c r="T4" s="103"/>
      <c r="U4" s="103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171</v>
      </c>
      <c r="F5" s="254"/>
      <c r="G5" s="254"/>
      <c r="H5" s="254"/>
      <c r="I5" s="254"/>
      <c r="K5" s="10" t="s">
        <v>156</v>
      </c>
      <c r="L5" s="109"/>
      <c r="N5" s="173" t="s">
        <v>40</v>
      </c>
      <c r="O5" s="173"/>
      <c r="P5" s="173"/>
      <c r="Q5" s="173"/>
      <c r="R5" s="173"/>
      <c r="S5" s="173"/>
      <c r="T5" s="173"/>
      <c r="U5" s="173"/>
      <c r="V5" s="104"/>
      <c r="W5" s="12"/>
      <c r="X5" s="255" t="s">
        <v>90</v>
      </c>
      <c r="Y5" s="150"/>
      <c r="Z5" s="150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106" t="s">
        <v>41</v>
      </c>
      <c r="O6" s="106"/>
      <c r="P6" s="106"/>
      <c r="Q6" s="173"/>
      <c r="R6" s="173"/>
      <c r="S6" s="173"/>
      <c r="T6" s="173"/>
      <c r="U6" s="173"/>
      <c r="V6" s="104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50" t="s">
        <v>42</v>
      </c>
      <c r="O7" s="150"/>
      <c r="P7" s="150"/>
      <c r="Q7" s="173"/>
      <c r="R7" s="173"/>
      <c r="S7" s="173"/>
      <c r="T7" s="173"/>
      <c r="U7" s="173"/>
      <c r="V7" s="104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103"/>
      <c r="D8" s="103"/>
      <c r="E8" s="109"/>
      <c r="F8" s="103"/>
      <c r="G8" s="103"/>
      <c r="H8" s="103"/>
      <c r="I8" s="103"/>
      <c r="J8" s="103"/>
      <c r="K8" s="103"/>
      <c r="L8" s="103"/>
      <c r="M8" s="103"/>
      <c r="N8" s="103"/>
      <c r="O8" s="103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105"/>
      <c r="J9" s="105"/>
      <c r="K9" s="105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108" t="s">
        <v>17</v>
      </c>
      <c r="P12" s="105"/>
      <c r="Q12" s="105"/>
      <c r="R12" s="105"/>
      <c r="S12" s="105"/>
      <c r="T12" s="105"/>
      <c r="U12" s="105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105"/>
      <c r="E13" s="105"/>
      <c r="F13" s="105"/>
      <c r="G13" s="105" t="s">
        <v>5</v>
      </c>
      <c r="H13" s="105"/>
      <c r="I13" s="19"/>
      <c r="J13" s="105"/>
      <c r="K13" s="105"/>
      <c r="L13" s="140" t="s">
        <v>6</v>
      </c>
      <c r="M13" s="140"/>
      <c r="N13" s="140"/>
      <c r="O13" s="42" t="s">
        <v>157</v>
      </c>
      <c r="P13" s="18"/>
      <c r="Q13" s="105"/>
      <c r="R13" s="105"/>
      <c r="S13" s="105"/>
      <c r="T13" s="105"/>
      <c r="U13" s="105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108" t="s">
        <v>18</v>
      </c>
      <c r="E16" s="105" t="s">
        <v>10</v>
      </c>
      <c r="F16" s="105"/>
      <c r="G16" s="105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105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1" t="s">
        <v>16</v>
      </c>
      <c r="Y19" s="179"/>
      <c r="Z19" s="179"/>
      <c r="AA19" s="179" t="s">
        <v>87</v>
      </c>
      <c r="AB19" s="179"/>
      <c r="AC19" s="179"/>
      <c r="AD19" s="179"/>
      <c r="AE19" s="179"/>
      <c r="AF19" s="179" t="s">
        <v>139</v>
      </c>
      <c r="AG19" s="179"/>
      <c r="AH19" s="179"/>
      <c r="AI19" s="179"/>
      <c r="AJ19" s="179"/>
      <c r="AK19" s="179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1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2187</v>
      </c>
      <c r="D21" s="4" t="s">
        <v>47</v>
      </c>
      <c r="I21" s="244">
        <v>0</v>
      </c>
      <c r="J21" s="244"/>
      <c r="K21" s="244"/>
      <c r="L21" s="4" t="s">
        <v>48</v>
      </c>
      <c r="R21" s="244" t="s">
        <v>168</v>
      </c>
      <c r="S21" s="244"/>
      <c r="T21" s="244"/>
      <c r="U21" s="244"/>
      <c r="V21" s="7"/>
      <c r="W21" s="5"/>
      <c r="X21" s="229"/>
      <c r="Y21" s="230"/>
      <c r="Z21" s="230"/>
      <c r="AA21" s="236" t="str">
        <f>G25</f>
        <v>OXIDO DE COBRE</v>
      </c>
      <c r="AB21" s="236"/>
      <c r="AC21" s="236"/>
      <c r="AD21" s="236"/>
      <c r="AE21" s="236"/>
      <c r="AF21" s="245">
        <f>L25</f>
        <v>1450</v>
      </c>
      <c r="AG21" s="245"/>
      <c r="AH21" s="245"/>
      <c r="AI21" s="245"/>
      <c r="AJ21" s="245"/>
      <c r="AK21" s="245"/>
      <c r="AL21" s="246" t="str">
        <f>P25</f>
        <v>1.4</v>
      </c>
      <c r="AM21" s="190"/>
      <c r="AN21" s="190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6" t="str">
        <f>G26</f>
        <v>SULFURO DE COBRE</v>
      </c>
      <c r="AB22" s="236"/>
      <c r="AC22" s="236"/>
      <c r="AD22" s="236"/>
      <c r="AE22" s="236"/>
      <c r="AF22" s="237">
        <f>L26</f>
        <v>0</v>
      </c>
      <c r="AG22" s="190"/>
      <c r="AH22" s="190"/>
      <c r="AI22" s="190"/>
      <c r="AJ22" s="190"/>
      <c r="AK22" s="190"/>
      <c r="AL22" s="190" t="s">
        <v>143</v>
      </c>
      <c r="AM22" s="190"/>
      <c r="AN22" s="190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173" t="s">
        <v>52</v>
      </c>
      <c r="Q23" s="173"/>
      <c r="R23" s="173"/>
      <c r="S23" s="173"/>
      <c r="T23" s="173"/>
      <c r="U23" s="173"/>
      <c r="V23" s="7"/>
      <c r="W23" s="5"/>
      <c r="X23" s="224"/>
      <c r="Y23" s="225"/>
      <c r="Z23" s="22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88" t="s">
        <v>151</v>
      </c>
      <c r="C25" s="188"/>
      <c r="D25" s="188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1450</v>
      </c>
      <c r="M25" s="232"/>
      <c r="N25" s="232"/>
      <c r="O25" s="233"/>
      <c r="P25" s="36" t="s">
        <v>172</v>
      </c>
      <c r="Q25" s="22"/>
      <c r="R25" s="22"/>
      <c r="S25" s="22"/>
      <c r="T25" s="22"/>
      <c r="U25" s="22"/>
      <c r="V25" s="7"/>
      <c r="W25" s="5"/>
      <c r="X25" s="181" t="s">
        <v>132</v>
      </c>
      <c r="Y25" s="179"/>
      <c r="Z25" s="179"/>
      <c r="AA25" s="179" t="s">
        <v>87</v>
      </c>
      <c r="AB25" s="179"/>
      <c r="AC25" s="179"/>
      <c r="AD25" s="179"/>
      <c r="AE25" s="179"/>
      <c r="AF25" s="179" t="s">
        <v>104</v>
      </c>
      <c r="AG25" s="179"/>
      <c r="AH25" s="179"/>
      <c r="AI25" s="179"/>
      <c r="AJ25" s="179"/>
      <c r="AK25" s="179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188" t="s">
        <v>151</v>
      </c>
      <c r="C26" s="188"/>
      <c r="D26" s="188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181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4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224"/>
      <c r="Y28" s="225"/>
      <c r="Z28" s="225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224"/>
      <c r="Y29" s="225"/>
      <c r="Z29" s="225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173" t="s">
        <v>52</v>
      </c>
      <c r="Q31" s="173"/>
      <c r="R31" s="173"/>
      <c r="S31" s="173"/>
      <c r="T31" s="173"/>
      <c r="U31" s="17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107"/>
      <c r="R32" s="107"/>
      <c r="S32" s="107"/>
      <c r="T32" s="107"/>
      <c r="U32" s="107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1"/>
      <c r="M33" s="221"/>
      <c r="N33" s="221"/>
      <c r="O33" s="221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88"/>
      <c r="F34" s="188"/>
      <c r="G34" s="188"/>
      <c r="H34" s="188"/>
      <c r="I34" s="188"/>
      <c r="J34" s="188"/>
      <c r="K34" s="188"/>
      <c r="L34" s="218"/>
      <c r="M34" s="218"/>
      <c r="N34" s="218"/>
      <c r="O34" s="218"/>
      <c r="P34" s="37"/>
      <c r="Q34" s="14"/>
      <c r="R34" s="14"/>
      <c r="S34" s="14"/>
      <c r="T34" s="14"/>
      <c r="U34" s="14"/>
      <c r="V34" s="7"/>
      <c r="W34" s="5"/>
      <c r="X34" s="5"/>
      <c r="AA34" s="173" t="s">
        <v>12</v>
      </c>
      <c r="AB34" s="173"/>
      <c r="AC34" s="173"/>
      <c r="AD34" s="173"/>
      <c r="AE34" s="173" t="s">
        <v>13</v>
      </c>
      <c r="AF34" s="173"/>
      <c r="AG34" s="173"/>
      <c r="AH34" s="173"/>
      <c r="AI34" s="173"/>
      <c r="AJ34" s="173"/>
      <c r="AK34" s="173" t="s">
        <v>14</v>
      </c>
      <c r="AL34" s="173"/>
      <c r="AM34" s="173"/>
      <c r="AN34" s="173" t="s">
        <v>109</v>
      </c>
      <c r="AO34" s="173"/>
      <c r="AP34" s="173"/>
      <c r="AQ34" s="173"/>
      <c r="AR34" s="200"/>
      <c r="AS34" s="7"/>
    </row>
    <row r="35" spans="1:45" ht="12.95" customHeight="1">
      <c r="A35" s="5"/>
      <c r="B35" s="217"/>
      <c r="C35" s="217"/>
      <c r="D35" s="217"/>
      <c r="E35" s="188"/>
      <c r="F35" s="188"/>
      <c r="G35" s="219"/>
      <c r="H35" s="219"/>
      <c r="I35" s="219"/>
      <c r="J35" s="219"/>
      <c r="K35" s="219"/>
      <c r="L35" s="221"/>
      <c r="M35" s="221"/>
      <c r="N35" s="221"/>
      <c r="O35" s="221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20">
        <v>12</v>
      </c>
      <c r="AB35" s="220"/>
      <c r="AC35" s="220"/>
      <c r="AD35" s="220"/>
      <c r="AE35" s="188"/>
      <c r="AF35" s="188"/>
      <c r="AG35" s="188"/>
      <c r="AH35" s="188"/>
      <c r="AI35" s="188"/>
      <c r="AJ35" s="188"/>
      <c r="AK35" s="220"/>
      <c r="AL35" s="220"/>
      <c r="AM35" s="220"/>
      <c r="AN35" s="188">
        <f>AA35+AE35+AK35</f>
        <v>12</v>
      </c>
      <c r="AO35" s="188"/>
      <c r="AP35" s="188"/>
      <c r="AQ35" s="188"/>
      <c r="AR35" s="189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1"/>
      <c r="M36" s="221"/>
      <c r="N36" s="221"/>
      <c r="O36" s="221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220"/>
      <c r="AB36" s="220"/>
      <c r="AC36" s="220"/>
      <c r="AD36" s="220"/>
      <c r="AE36" s="188"/>
      <c r="AF36" s="188"/>
      <c r="AG36" s="188"/>
      <c r="AH36" s="188"/>
      <c r="AI36" s="188"/>
      <c r="AJ36" s="188"/>
      <c r="AK36" s="220"/>
      <c r="AL36" s="220"/>
      <c r="AM36" s="220"/>
      <c r="AN36" s="188"/>
      <c r="AO36" s="188"/>
      <c r="AP36" s="188"/>
      <c r="AQ36" s="188"/>
      <c r="AR36" s="189"/>
      <c r="AS36" s="7"/>
    </row>
    <row r="37" spans="1:45" ht="12.95" customHeight="1">
      <c r="A37" s="5"/>
      <c r="B37" s="217" t="s">
        <v>170</v>
      </c>
      <c r="C37" s="217"/>
      <c r="D37" s="217"/>
      <c r="E37" s="188" t="s">
        <v>145</v>
      </c>
      <c r="F37" s="188"/>
      <c r="G37" s="188" t="str">
        <f>G25</f>
        <v>OXIDO DE COBRE</v>
      </c>
      <c r="H37" s="188"/>
      <c r="I37" s="188"/>
      <c r="J37" s="188"/>
      <c r="K37" s="188"/>
      <c r="L37" s="218">
        <f>L25</f>
        <v>1450</v>
      </c>
      <c r="M37" s="218"/>
      <c r="N37" s="218"/>
      <c r="O37" s="218"/>
      <c r="P37" s="40" t="str">
        <f>P25</f>
        <v>1.4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146</v>
      </c>
      <c r="C38" s="217"/>
      <c r="D38" s="217"/>
      <c r="E38" s="188" t="s">
        <v>145</v>
      </c>
      <c r="F38" s="188"/>
      <c r="G38" s="219" t="str">
        <f>G26</f>
        <v>SULFURO DE COBRE</v>
      </c>
      <c r="H38" s="219"/>
      <c r="I38" s="219"/>
      <c r="J38" s="219"/>
      <c r="K38" s="219"/>
      <c r="L38" s="199">
        <f>L26</f>
        <v>0</v>
      </c>
      <c r="M38" s="199"/>
      <c r="N38" s="199"/>
      <c r="O38" s="199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16"/>
      <c r="Y39" s="173"/>
      <c r="Z39" s="173"/>
      <c r="AA39" s="173" t="s">
        <v>116</v>
      </c>
      <c r="AB39" s="173"/>
      <c r="AC39" s="173"/>
      <c r="AD39" s="173"/>
      <c r="AE39" s="173"/>
      <c r="AF39" s="173"/>
      <c r="AG39" s="173"/>
      <c r="AH39" s="173"/>
      <c r="AI39" s="173"/>
      <c r="AJ39" s="173"/>
      <c r="AK39" s="173" t="s">
        <v>117</v>
      </c>
      <c r="AL39" s="173"/>
      <c r="AM39" s="173"/>
      <c r="AN39" s="173"/>
      <c r="AO39" s="173"/>
      <c r="AP39" s="173"/>
      <c r="AQ39" s="173"/>
      <c r="AR39" s="200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197" t="s">
        <v>111</v>
      </c>
      <c r="Y40" s="198"/>
      <c r="Z40" s="198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200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173" t="s">
        <v>52</v>
      </c>
      <c r="Q41" s="173"/>
      <c r="R41" s="173"/>
      <c r="S41" s="173"/>
      <c r="T41" s="173"/>
      <c r="U41" s="173"/>
      <c r="V41" s="7"/>
      <c r="W41" s="5"/>
      <c r="X41" s="197"/>
      <c r="Y41" s="198"/>
      <c r="Z41" s="198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200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197" t="s">
        <v>112</v>
      </c>
      <c r="Y42" s="198"/>
      <c r="Z42" s="19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9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1450</v>
      </c>
      <c r="M43" s="208"/>
      <c r="N43" s="208"/>
      <c r="O43" s="209"/>
      <c r="P43" s="41" t="str">
        <f>P25</f>
        <v>1.4</v>
      </c>
      <c r="Q43" s="22"/>
      <c r="R43" s="22"/>
      <c r="S43" s="22"/>
      <c r="T43" s="22"/>
      <c r="U43" s="22"/>
      <c r="V43" s="7"/>
      <c r="W43" s="5"/>
      <c r="X43" s="197"/>
      <c r="Y43" s="198"/>
      <c r="Z43" s="19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9"/>
      <c r="AS43" s="7"/>
    </row>
    <row r="44" spans="1:45" ht="12.95" customHeight="1">
      <c r="A44" s="5"/>
      <c r="B44" s="190" t="s">
        <v>148</v>
      </c>
      <c r="C44" s="190"/>
      <c r="D44" s="190"/>
      <c r="E44" s="190" t="str">
        <f>E25</f>
        <v>P</v>
      </c>
      <c r="F44" s="190"/>
      <c r="G44" s="190" t="str">
        <f>G26</f>
        <v>SULFURO DE COBRE</v>
      </c>
      <c r="H44" s="190"/>
      <c r="I44" s="190"/>
      <c r="J44" s="190"/>
      <c r="K44" s="190"/>
      <c r="L44" s="199">
        <f>L26</f>
        <v>0</v>
      </c>
      <c r="M44" s="199"/>
      <c r="N44" s="199"/>
      <c r="O44" s="199"/>
      <c r="P44" s="39">
        <f>P26</f>
        <v>0</v>
      </c>
      <c r="Q44" s="22"/>
      <c r="R44" s="22"/>
      <c r="S44" s="22"/>
      <c r="T44" s="22"/>
      <c r="U44" s="22"/>
      <c r="V44" s="7"/>
      <c r="W44" s="5"/>
      <c r="X44" s="197" t="s">
        <v>113</v>
      </c>
      <c r="Y44" s="198"/>
      <c r="Z44" s="198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200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197"/>
      <c r="Y45" s="198"/>
      <c r="Z45" s="198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200"/>
      <c r="AS45" s="7"/>
    </row>
    <row r="46" spans="1:45" ht="12.95" customHeight="1">
      <c r="A46" s="5"/>
      <c r="V46" s="7"/>
      <c r="W46" s="5"/>
      <c r="X46" s="197" t="s">
        <v>114</v>
      </c>
      <c r="Y46" s="198"/>
      <c r="Z46" s="198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88"/>
      <c r="AL46" s="188"/>
      <c r="AM46" s="188"/>
      <c r="AN46" s="188"/>
      <c r="AO46" s="188"/>
      <c r="AP46" s="188"/>
      <c r="AQ46" s="188"/>
      <c r="AR46" s="189"/>
      <c r="AS46" s="7"/>
    </row>
    <row r="47" spans="1:45" ht="12.95" customHeight="1">
      <c r="A47" s="5"/>
      <c r="B47" s="4" t="s">
        <v>62</v>
      </c>
      <c r="V47" s="7"/>
      <c r="W47" s="5"/>
      <c r="X47" s="197"/>
      <c r="Y47" s="198"/>
      <c r="Z47" s="198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88"/>
      <c r="AL47" s="188"/>
      <c r="AM47" s="188"/>
      <c r="AN47" s="188"/>
      <c r="AO47" s="188"/>
      <c r="AP47" s="188"/>
      <c r="AQ47" s="188"/>
      <c r="AR47" s="189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173" t="s">
        <v>52</v>
      </c>
      <c r="Q49" s="173"/>
      <c r="R49" s="173"/>
      <c r="S49" s="173"/>
      <c r="T49" s="173"/>
      <c r="U49" s="17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50" t="s">
        <v>67</v>
      </c>
      <c r="C51" s="150"/>
      <c r="D51" s="150"/>
      <c r="E51" s="151" t="s">
        <v>137</v>
      </c>
      <c r="F51" s="152"/>
      <c r="G51" s="152"/>
      <c r="H51" s="152"/>
      <c r="I51" s="153"/>
      <c r="J51" s="185">
        <f>L25</f>
        <v>1450</v>
      </c>
      <c r="K51" s="186"/>
      <c r="L51" s="186"/>
      <c r="M51" s="187"/>
      <c r="N51" s="151" t="s">
        <v>143</v>
      </c>
      <c r="O51" s="153"/>
      <c r="P51" s="39" t="str">
        <f>P25</f>
        <v>1.4</v>
      </c>
      <c r="Q51" s="14"/>
      <c r="R51" s="14"/>
      <c r="S51" s="14"/>
      <c r="T51" s="14"/>
      <c r="U51" s="14"/>
      <c r="V51" s="7"/>
      <c r="W51" s="5"/>
      <c r="X51" s="181" t="s">
        <v>119</v>
      </c>
      <c r="Y51" s="179"/>
      <c r="Z51" s="179"/>
      <c r="AA51" s="179"/>
      <c r="AB51" s="179" t="s">
        <v>120</v>
      </c>
      <c r="AC51" s="179" t="s">
        <v>114</v>
      </c>
      <c r="AD51" s="179"/>
      <c r="AE51" s="179"/>
      <c r="AF51" s="179"/>
      <c r="AG51" s="179"/>
      <c r="AH51" s="179"/>
      <c r="AI51" s="179"/>
      <c r="AJ51" s="179"/>
      <c r="AK51" s="179"/>
      <c r="AL51" s="179" t="s">
        <v>121</v>
      </c>
      <c r="AM51" s="179" t="s">
        <v>122</v>
      </c>
      <c r="AN51" s="179"/>
      <c r="AO51" s="179"/>
      <c r="AP51" s="179"/>
      <c r="AQ51" s="179"/>
      <c r="AR51" s="180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183"/>
      <c r="L52" s="183"/>
      <c r="M52" s="184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181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178">
        <f>AN35</f>
        <v>12</v>
      </c>
      <c r="Y53" s="176"/>
      <c r="Z53" s="176"/>
      <c r="AA53" s="176"/>
      <c r="AB53" s="179" t="s">
        <v>120</v>
      </c>
      <c r="AC53" s="176"/>
      <c r="AD53" s="176"/>
      <c r="AE53" s="176"/>
      <c r="AF53" s="176"/>
      <c r="AG53" s="176"/>
      <c r="AH53" s="176"/>
      <c r="AI53" s="176"/>
      <c r="AJ53" s="176"/>
      <c r="AK53" s="176"/>
      <c r="AL53" s="179" t="s">
        <v>121</v>
      </c>
      <c r="AM53" s="176">
        <f>X53+AC53</f>
        <v>12</v>
      </c>
      <c r="AN53" s="176"/>
      <c r="AO53" s="176"/>
      <c r="AP53" s="176"/>
      <c r="AQ53" s="176"/>
      <c r="AR53" s="177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8"/>
      <c r="Y54" s="176"/>
      <c r="Z54" s="176"/>
      <c r="AA54" s="176"/>
      <c r="AB54" s="179"/>
      <c r="AC54" s="176"/>
      <c r="AD54" s="176"/>
      <c r="AE54" s="176"/>
      <c r="AF54" s="176"/>
      <c r="AG54" s="176"/>
      <c r="AH54" s="176"/>
      <c r="AI54" s="176"/>
      <c r="AJ54" s="176"/>
      <c r="AK54" s="176"/>
      <c r="AL54" s="179"/>
      <c r="AM54" s="176"/>
      <c r="AN54" s="176"/>
      <c r="AO54" s="176"/>
      <c r="AP54" s="176"/>
      <c r="AQ54" s="176"/>
      <c r="AR54" s="177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173" t="s">
        <v>52</v>
      </c>
      <c r="Q72" s="173"/>
      <c r="R72" s="173"/>
      <c r="S72" s="173"/>
      <c r="T72" s="173"/>
      <c r="U72" s="17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50" t="s">
        <v>67</v>
      </c>
      <c r="C74" s="150"/>
      <c r="D74" s="150"/>
      <c r="E74" s="151" t="str">
        <f>E51</f>
        <v>OXIDO DE COBRE</v>
      </c>
      <c r="F74" s="152"/>
      <c r="G74" s="152"/>
      <c r="H74" s="152"/>
      <c r="I74" s="153"/>
      <c r="J74" s="154">
        <f>J51</f>
        <v>1450</v>
      </c>
      <c r="K74" s="152"/>
      <c r="L74" s="152"/>
      <c r="M74" s="153"/>
      <c r="N74" s="151"/>
      <c r="O74" s="153"/>
      <c r="P74" s="39" t="str">
        <f>P51</f>
        <v>1.4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152"/>
      <c r="L75" s="152"/>
      <c r="M75" s="153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1073" r:id="rId5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AS93"/>
  <sheetViews>
    <sheetView tabSelected="1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10"/>
      <c r="R2" s="110"/>
      <c r="S2" s="110"/>
      <c r="T2" s="110"/>
      <c r="U2" s="110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10"/>
      <c r="R3" s="110"/>
      <c r="S3" s="110"/>
      <c r="T3" s="110"/>
      <c r="U3" s="110"/>
      <c r="V3" s="7"/>
      <c r="W3" s="5"/>
      <c r="X3" s="250" t="s">
        <v>89</v>
      </c>
      <c r="Y3" s="160"/>
      <c r="Z3" s="161"/>
      <c r="AA3" s="165" t="s">
        <v>87</v>
      </c>
      <c r="AB3" s="166"/>
      <c r="AC3" s="166"/>
      <c r="AD3" s="166"/>
      <c r="AE3" s="167"/>
      <c r="AF3" s="165" t="s">
        <v>88</v>
      </c>
      <c r="AG3" s="166"/>
      <c r="AH3" s="166"/>
      <c r="AI3" s="167"/>
      <c r="AJ3" s="171" t="s">
        <v>65</v>
      </c>
      <c r="AK3" s="172"/>
      <c r="AL3" s="252" t="s">
        <v>52</v>
      </c>
      <c r="AM3" s="258"/>
      <c r="AN3" s="258"/>
      <c r="AO3" s="258"/>
      <c r="AP3" s="258"/>
      <c r="AQ3" s="258"/>
      <c r="AR3" s="288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10"/>
      <c r="R4" s="110"/>
      <c r="S4" s="110"/>
      <c r="T4" s="110"/>
      <c r="U4" s="110"/>
      <c r="V4" s="7"/>
      <c r="W4" s="5"/>
      <c r="X4" s="251"/>
      <c r="Y4" s="163"/>
      <c r="Z4" s="164"/>
      <c r="AA4" s="168"/>
      <c r="AB4" s="169"/>
      <c r="AC4" s="169"/>
      <c r="AD4" s="169"/>
      <c r="AE4" s="170"/>
      <c r="AF4" s="168"/>
      <c r="AG4" s="169"/>
      <c r="AH4" s="169"/>
      <c r="AI4" s="170"/>
      <c r="AJ4" s="133" t="s">
        <v>64</v>
      </c>
      <c r="AK4" s="135"/>
      <c r="AL4" s="8"/>
      <c r="AM4" s="8"/>
      <c r="AN4" s="252"/>
      <c r="AO4" s="253"/>
      <c r="AP4" s="8"/>
      <c r="AQ4" s="8"/>
      <c r="AR4" s="43"/>
      <c r="AS4" s="7"/>
    </row>
    <row r="5" spans="1:45" ht="12.95" customHeight="1">
      <c r="A5" s="5"/>
      <c r="E5" s="254" t="s">
        <v>173</v>
      </c>
      <c r="F5" s="254"/>
      <c r="G5" s="254"/>
      <c r="H5" s="254"/>
      <c r="I5" s="254"/>
      <c r="K5" s="10" t="s">
        <v>156</v>
      </c>
      <c r="L5" s="111"/>
      <c r="N5" s="252" t="s">
        <v>40</v>
      </c>
      <c r="O5" s="258"/>
      <c r="P5" s="258"/>
      <c r="Q5" s="258"/>
      <c r="R5" s="258"/>
      <c r="S5" s="258"/>
      <c r="T5" s="258"/>
      <c r="U5" s="253"/>
      <c r="V5" s="116"/>
      <c r="W5" s="12"/>
      <c r="X5" s="248" t="s">
        <v>90</v>
      </c>
      <c r="Y5" s="118"/>
      <c r="Z5" s="11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112" t="s">
        <v>41</v>
      </c>
      <c r="O6" s="112"/>
      <c r="P6" s="112"/>
      <c r="Q6" s="252"/>
      <c r="R6" s="258"/>
      <c r="S6" s="258"/>
      <c r="T6" s="258"/>
      <c r="U6" s="253"/>
      <c r="V6" s="116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17" t="s">
        <v>42</v>
      </c>
      <c r="O7" s="118"/>
      <c r="P7" s="119"/>
      <c r="Q7" s="252"/>
      <c r="R7" s="258"/>
      <c r="S7" s="258"/>
      <c r="T7" s="258"/>
      <c r="U7" s="253"/>
      <c r="V7" s="116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110"/>
      <c r="D8" s="110"/>
      <c r="E8" s="111"/>
      <c r="F8" s="110"/>
      <c r="G8" s="110"/>
      <c r="H8" s="110"/>
      <c r="I8" s="110"/>
      <c r="J8" s="110"/>
      <c r="K8" s="110"/>
      <c r="L8" s="110"/>
      <c r="M8" s="110"/>
      <c r="N8" s="110"/>
      <c r="O8" s="110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0" t="s">
        <v>0</v>
      </c>
      <c r="C9" s="140"/>
      <c r="D9" s="247" t="s">
        <v>149</v>
      </c>
      <c r="E9" s="247"/>
      <c r="F9" s="247"/>
      <c r="G9" s="247"/>
      <c r="H9" s="247"/>
      <c r="I9" s="113"/>
      <c r="J9" s="113"/>
      <c r="K9" s="113"/>
      <c r="L9" s="140" t="s">
        <v>1</v>
      </c>
      <c r="M9" s="140"/>
      <c r="N9" s="140"/>
      <c r="O9" s="247" t="str">
        <f>D10</f>
        <v>DIOMEDES CRUZ SOLÓRZANO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0" t="s">
        <v>2</v>
      </c>
      <c r="C10" s="140"/>
      <c r="D10" s="249" t="s">
        <v>25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0" t="s">
        <v>3</v>
      </c>
      <c r="C11" s="140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0" t="s">
        <v>26</v>
      </c>
      <c r="C12" s="140"/>
      <c r="D12" s="247" t="s">
        <v>162</v>
      </c>
      <c r="E12" s="247"/>
      <c r="F12" s="247"/>
      <c r="G12" s="247"/>
      <c r="H12" s="247"/>
      <c r="I12" s="247"/>
      <c r="J12" s="247"/>
      <c r="K12" s="247"/>
      <c r="L12" s="140" t="s">
        <v>7</v>
      </c>
      <c r="M12" s="140"/>
      <c r="N12" s="140"/>
      <c r="O12" s="114" t="s">
        <v>17</v>
      </c>
      <c r="P12" s="113"/>
      <c r="Q12" s="113"/>
      <c r="R12" s="113"/>
      <c r="S12" s="113"/>
      <c r="T12" s="113"/>
      <c r="U12" s="113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0" t="s">
        <v>141</v>
      </c>
      <c r="C13" s="140"/>
      <c r="D13" s="113"/>
      <c r="E13" s="113"/>
      <c r="F13" s="113"/>
      <c r="G13" s="113" t="s">
        <v>5</v>
      </c>
      <c r="H13" s="113"/>
      <c r="I13" s="19"/>
      <c r="J13" s="113"/>
      <c r="K13" s="113"/>
      <c r="L13" s="140" t="s">
        <v>6</v>
      </c>
      <c r="M13" s="140"/>
      <c r="N13" s="140"/>
      <c r="O13" s="42" t="s">
        <v>157</v>
      </c>
      <c r="P13" s="18"/>
      <c r="Q13" s="113"/>
      <c r="R13" s="113"/>
      <c r="S13" s="113"/>
      <c r="T13" s="113"/>
      <c r="U13" s="113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0" t="s">
        <v>27</v>
      </c>
      <c r="C14" s="140"/>
      <c r="D14" s="247" t="s">
        <v>150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0" t="s">
        <v>8</v>
      </c>
      <c r="C15" s="140"/>
      <c r="D15" s="247" t="s">
        <v>144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0" t="s">
        <v>9</v>
      </c>
      <c r="C16" s="140"/>
      <c r="D16" s="114" t="s">
        <v>18</v>
      </c>
      <c r="E16" s="113" t="s">
        <v>10</v>
      </c>
      <c r="F16" s="113"/>
      <c r="G16" s="113"/>
      <c r="H16" s="247" t="s">
        <v>129</v>
      </c>
      <c r="I16" s="247"/>
      <c r="J16" s="140" t="s">
        <v>11</v>
      </c>
      <c r="K16" s="140"/>
      <c r="L16" s="247" t="s">
        <v>17</v>
      </c>
      <c r="M16" s="247"/>
      <c r="N16" s="247"/>
      <c r="O16" s="140" t="s">
        <v>4</v>
      </c>
      <c r="P16" s="140"/>
      <c r="Q16" s="247">
        <v>630543</v>
      </c>
      <c r="R16" s="247"/>
      <c r="S16" s="113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222" t="s">
        <v>16</v>
      </c>
      <c r="Y19" s="166"/>
      <c r="Z19" s="167"/>
      <c r="AA19" s="165" t="s">
        <v>87</v>
      </c>
      <c r="AB19" s="166"/>
      <c r="AC19" s="166"/>
      <c r="AD19" s="166"/>
      <c r="AE19" s="167"/>
      <c r="AF19" s="165" t="s">
        <v>139</v>
      </c>
      <c r="AG19" s="166"/>
      <c r="AH19" s="166"/>
      <c r="AI19" s="166"/>
      <c r="AJ19" s="166"/>
      <c r="AK19" s="167"/>
      <c r="AL19" s="171" t="s">
        <v>102</v>
      </c>
      <c r="AM19" s="155"/>
      <c r="AN19" s="172"/>
      <c r="AR19" s="7"/>
      <c r="AS19" s="7"/>
    </row>
    <row r="20" spans="1:45" ht="12.95" customHeight="1">
      <c r="A20" s="5"/>
      <c r="B20" s="4" t="s">
        <v>44</v>
      </c>
      <c r="V20" s="7"/>
      <c r="W20" s="5"/>
      <c r="X20" s="223"/>
      <c r="Y20" s="169"/>
      <c r="Z20" s="170"/>
      <c r="AA20" s="168"/>
      <c r="AB20" s="169"/>
      <c r="AC20" s="169"/>
      <c r="AD20" s="169"/>
      <c r="AE20" s="170"/>
      <c r="AF20" s="168"/>
      <c r="AG20" s="169"/>
      <c r="AH20" s="169"/>
      <c r="AI20" s="169"/>
      <c r="AJ20" s="169"/>
      <c r="AK20" s="170"/>
      <c r="AL20" s="133" t="s">
        <v>103</v>
      </c>
      <c r="AM20" s="134"/>
      <c r="AN20" s="135"/>
      <c r="AR20" s="7"/>
      <c r="AS20" s="7"/>
    </row>
    <row r="21" spans="1:45" ht="12.95" customHeight="1">
      <c r="A21" s="5"/>
      <c r="B21" s="4" t="s">
        <v>46</v>
      </c>
      <c r="C21" s="21">
        <v>1953</v>
      </c>
      <c r="D21" s="4" t="s">
        <v>47</v>
      </c>
      <c r="I21" s="244">
        <v>0</v>
      </c>
      <c r="J21" s="244"/>
      <c r="K21" s="244"/>
      <c r="L21" s="4" t="s">
        <v>48</v>
      </c>
      <c r="R21" s="244" t="s">
        <v>168</v>
      </c>
      <c r="S21" s="244"/>
      <c r="T21" s="244"/>
      <c r="U21" s="244"/>
      <c r="V21" s="7"/>
      <c r="W21" s="5"/>
      <c r="X21" s="307"/>
      <c r="Y21" s="155"/>
      <c r="Z21" s="172"/>
      <c r="AA21" s="204" t="str">
        <f>G25</f>
        <v>OXIDO DE COBRE</v>
      </c>
      <c r="AB21" s="206"/>
      <c r="AC21" s="206"/>
      <c r="AD21" s="206"/>
      <c r="AE21" s="205"/>
      <c r="AF21" s="320">
        <f>L25</f>
        <v>1350</v>
      </c>
      <c r="AG21" s="321"/>
      <c r="AH21" s="321"/>
      <c r="AI21" s="321"/>
      <c r="AJ21" s="321"/>
      <c r="AK21" s="322"/>
      <c r="AL21" s="317" t="str">
        <f>P25</f>
        <v>1.3</v>
      </c>
      <c r="AM21" s="318"/>
      <c r="AN21" s="319"/>
      <c r="AR21" s="7"/>
      <c r="AS21" s="7"/>
    </row>
    <row r="22" spans="1:45" ht="12.95" customHeight="1">
      <c r="A22" s="5"/>
      <c r="S22" s="20"/>
      <c r="V22" s="7"/>
      <c r="W22" s="5"/>
      <c r="X22" s="305"/>
      <c r="Y22" s="123"/>
      <c r="Z22" s="306"/>
      <c r="AA22" s="204" t="str">
        <f>G26</f>
        <v>SULFURO DE COBRE</v>
      </c>
      <c r="AB22" s="206"/>
      <c r="AC22" s="206"/>
      <c r="AD22" s="206"/>
      <c r="AE22" s="205"/>
      <c r="AF22" s="154">
        <f>L26</f>
        <v>0</v>
      </c>
      <c r="AG22" s="256"/>
      <c r="AH22" s="256"/>
      <c r="AI22" s="256"/>
      <c r="AJ22" s="256"/>
      <c r="AK22" s="257"/>
      <c r="AL22" s="151" t="s">
        <v>143</v>
      </c>
      <c r="AM22" s="152"/>
      <c r="AN22" s="153"/>
      <c r="AR22" s="7"/>
      <c r="AS22" s="7"/>
    </row>
    <row r="23" spans="1:45" ht="12.95" customHeight="1">
      <c r="A23" s="5"/>
      <c r="B23" s="165" t="s">
        <v>49</v>
      </c>
      <c r="C23" s="166"/>
      <c r="D23" s="167"/>
      <c r="E23" s="165" t="s">
        <v>50</v>
      </c>
      <c r="F23" s="167"/>
      <c r="G23" s="165" t="s">
        <v>51</v>
      </c>
      <c r="H23" s="166"/>
      <c r="I23" s="166"/>
      <c r="J23" s="166"/>
      <c r="K23" s="167"/>
      <c r="L23" s="238" t="s">
        <v>53</v>
      </c>
      <c r="M23" s="239"/>
      <c r="N23" s="239"/>
      <c r="O23" s="240"/>
      <c r="P23" s="252" t="s">
        <v>52</v>
      </c>
      <c r="Q23" s="258"/>
      <c r="R23" s="258"/>
      <c r="S23" s="258"/>
      <c r="T23" s="258"/>
      <c r="U23" s="253"/>
      <c r="V23" s="7"/>
      <c r="W23" s="5"/>
      <c r="X23" s="305"/>
      <c r="Y23" s="123"/>
      <c r="Z23" s="306"/>
      <c r="AA23" s="314"/>
      <c r="AB23" s="315"/>
      <c r="AC23" s="315"/>
      <c r="AD23" s="315"/>
      <c r="AE23" s="316"/>
      <c r="AF23" s="314"/>
      <c r="AG23" s="315"/>
      <c r="AH23" s="315"/>
      <c r="AI23" s="315"/>
      <c r="AJ23" s="315"/>
      <c r="AK23" s="316"/>
      <c r="AL23" s="314"/>
      <c r="AM23" s="315"/>
      <c r="AN23" s="316"/>
      <c r="AR23" s="7"/>
      <c r="AS23" s="7"/>
    </row>
    <row r="24" spans="1:45" ht="12.95" customHeight="1">
      <c r="A24" s="5"/>
      <c r="B24" s="168"/>
      <c r="C24" s="169"/>
      <c r="D24" s="170"/>
      <c r="E24" s="168"/>
      <c r="F24" s="170"/>
      <c r="G24" s="168"/>
      <c r="H24" s="169"/>
      <c r="I24" s="169"/>
      <c r="J24" s="169"/>
      <c r="K24" s="170"/>
      <c r="L24" s="241"/>
      <c r="M24" s="242"/>
      <c r="N24" s="242"/>
      <c r="O24" s="243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258"/>
      <c r="AB24" s="258"/>
      <c r="AC24" s="258"/>
      <c r="AD24" s="258"/>
      <c r="AE24" s="258"/>
      <c r="AR24" s="7"/>
      <c r="AS24" s="7"/>
    </row>
    <row r="25" spans="1:45" ht="12.95" customHeight="1">
      <c r="A25" s="5"/>
      <c r="B25" s="125" t="s">
        <v>151</v>
      </c>
      <c r="C25" s="126"/>
      <c r="D25" s="127"/>
      <c r="E25" s="125" t="s">
        <v>152</v>
      </c>
      <c r="F25" s="127"/>
      <c r="G25" s="125" t="s">
        <v>137</v>
      </c>
      <c r="H25" s="126"/>
      <c r="I25" s="126"/>
      <c r="J25" s="126"/>
      <c r="K25" s="127"/>
      <c r="L25" s="231">
        <v>1350</v>
      </c>
      <c r="M25" s="232"/>
      <c r="N25" s="232"/>
      <c r="O25" s="233"/>
      <c r="P25" s="36" t="s">
        <v>174</v>
      </c>
      <c r="Q25" s="22"/>
      <c r="R25" s="22"/>
      <c r="S25" s="22"/>
      <c r="T25" s="22"/>
      <c r="U25" s="22"/>
      <c r="V25" s="7"/>
      <c r="W25" s="5"/>
      <c r="X25" s="222" t="s">
        <v>132</v>
      </c>
      <c r="Y25" s="166"/>
      <c r="Z25" s="167"/>
      <c r="AA25" s="165" t="s">
        <v>87</v>
      </c>
      <c r="AB25" s="166"/>
      <c r="AC25" s="166"/>
      <c r="AD25" s="166"/>
      <c r="AE25" s="167"/>
      <c r="AF25" s="165" t="s">
        <v>104</v>
      </c>
      <c r="AG25" s="166"/>
      <c r="AH25" s="166"/>
      <c r="AI25" s="166"/>
      <c r="AJ25" s="166"/>
      <c r="AK25" s="167"/>
      <c r="AL25" s="171" t="s">
        <v>102</v>
      </c>
      <c r="AM25" s="155"/>
      <c r="AN25" s="172"/>
      <c r="AR25" s="7"/>
      <c r="AS25" s="7"/>
    </row>
    <row r="26" spans="1:45" ht="12.95" customHeight="1">
      <c r="A26" s="5"/>
      <c r="B26" s="125" t="s">
        <v>151</v>
      </c>
      <c r="C26" s="126"/>
      <c r="D26" s="127"/>
      <c r="E26" s="125" t="s">
        <v>152</v>
      </c>
      <c r="F26" s="127"/>
      <c r="G26" s="125" t="s">
        <v>153</v>
      </c>
      <c r="H26" s="126"/>
      <c r="I26" s="126"/>
      <c r="J26" s="126"/>
      <c r="K26" s="127"/>
      <c r="L26" s="231"/>
      <c r="M26" s="232"/>
      <c r="N26" s="232"/>
      <c r="O26" s="233"/>
      <c r="P26" s="36"/>
      <c r="Q26" s="22"/>
      <c r="R26" s="22"/>
      <c r="S26" s="22"/>
      <c r="T26" s="22"/>
      <c r="U26" s="22"/>
      <c r="V26" s="7"/>
      <c r="W26" s="5"/>
      <c r="X26" s="223"/>
      <c r="Y26" s="169"/>
      <c r="Z26" s="170"/>
      <c r="AA26" s="168"/>
      <c r="AB26" s="169"/>
      <c r="AC26" s="169"/>
      <c r="AD26" s="169"/>
      <c r="AE26" s="170"/>
      <c r="AF26" s="168"/>
      <c r="AG26" s="169"/>
      <c r="AH26" s="169"/>
      <c r="AI26" s="169"/>
      <c r="AJ26" s="169"/>
      <c r="AK26" s="170"/>
      <c r="AL26" s="133" t="s">
        <v>103</v>
      </c>
      <c r="AM26" s="134"/>
      <c r="AN26" s="135"/>
      <c r="AR26" s="7"/>
      <c r="AS26" s="7"/>
    </row>
    <row r="27" spans="1:45" ht="12.95" customHeight="1">
      <c r="A27" s="5"/>
      <c r="B27" s="311"/>
      <c r="C27" s="313"/>
      <c r="D27" s="312"/>
      <c r="E27" s="311"/>
      <c r="F27" s="312"/>
      <c r="G27" s="191"/>
      <c r="H27" s="192"/>
      <c r="I27" s="192"/>
      <c r="J27" s="192"/>
      <c r="K27" s="193"/>
      <c r="L27" s="308"/>
      <c r="M27" s="309"/>
      <c r="N27" s="309"/>
      <c r="O27" s="310"/>
      <c r="P27" s="24"/>
      <c r="Q27" s="22"/>
      <c r="R27" s="22"/>
      <c r="S27" s="22"/>
      <c r="T27" s="22"/>
      <c r="U27" s="22"/>
      <c r="V27" s="7"/>
      <c r="W27" s="5"/>
      <c r="X27" s="307"/>
      <c r="Y27" s="155"/>
      <c r="Z27" s="172"/>
      <c r="AA27" s="252"/>
      <c r="AB27" s="258"/>
      <c r="AC27" s="258"/>
      <c r="AD27" s="258"/>
      <c r="AE27" s="253"/>
      <c r="AF27" s="252"/>
      <c r="AG27" s="258"/>
      <c r="AH27" s="258"/>
      <c r="AI27" s="258"/>
      <c r="AJ27" s="258"/>
      <c r="AK27" s="253"/>
      <c r="AL27" s="252"/>
      <c r="AM27" s="258"/>
      <c r="AN27" s="253"/>
      <c r="AR27" s="7"/>
      <c r="AS27" s="7"/>
    </row>
    <row r="28" spans="1:45" ht="12.95" customHeight="1">
      <c r="A28" s="5"/>
      <c r="L28" s="25"/>
      <c r="M28" s="25"/>
      <c r="N28" s="25"/>
      <c r="O28" s="25"/>
      <c r="V28" s="7"/>
      <c r="W28" s="5"/>
      <c r="X28" s="305"/>
      <c r="Y28" s="123"/>
      <c r="Z28" s="306"/>
      <c r="AA28" s="252"/>
      <c r="AB28" s="258"/>
      <c r="AC28" s="258"/>
      <c r="AD28" s="258"/>
      <c r="AE28" s="253"/>
      <c r="AF28" s="252"/>
      <c r="AG28" s="258"/>
      <c r="AH28" s="258"/>
      <c r="AI28" s="258"/>
      <c r="AJ28" s="258"/>
      <c r="AK28" s="253"/>
      <c r="AL28" s="252"/>
      <c r="AM28" s="258"/>
      <c r="AN28" s="253"/>
      <c r="AR28" s="7"/>
      <c r="AS28" s="7"/>
    </row>
    <row r="29" spans="1:45" ht="12.95" customHeight="1">
      <c r="A29" s="5"/>
      <c r="B29" s="4" t="s">
        <v>54</v>
      </c>
      <c r="L29" s="25"/>
      <c r="M29" s="25"/>
      <c r="N29" s="25"/>
      <c r="O29" s="25"/>
      <c r="V29" s="7"/>
      <c r="W29" s="5"/>
      <c r="X29" s="305"/>
      <c r="Y29" s="123"/>
      <c r="Z29" s="306"/>
      <c r="AA29" s="252"/>
      <c r="AB29" s="258"/>
      <c r="AC29" s="258"/>
      <c r="AD29" s="258"/>
      <c r="AE29" s="253"/>
      <c r="AF29" s="252"/>
      <c r="AG29" s="258"/>
      <c r="AH29" s="258"/>
      <c r="AI29" s="258"/>
      <c r="AJ29" s="258"/>
      <c r="AK29" s="253"/>
      <c r="AL29" s="252"/>
      <c r="AM29" s="258"/>
      <c r="AN29" s="253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5" t="s">
        <v>56</v>
      </c>
      <c r="M30" s="25"/>
      <c r="N30" s="25"/>
      <c r="O30" s="25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5" t="s">
        <v>57</v>
      </c>
      <c r="C31" s="166"/>
      <c r="D31" s="167"/>
      <c r="E31" s="165" t="s">
        <v>50</v>
      </c>
      <c r="F31" s="167"/>
      <c r="G31" s="165" t="s">
        <v>51</v>
      </c>
      <c r="H31" s="166"/>
      <c r="I31" s="166"/>
      <c r="J31" s="166"/>
      <c r="K31" s="167"/>
      <c r="L31" s="210" t="s">
        <v>140</v>
      </c>
      <c r="M31" s="211"/>
      <c r="N31" s="211"/>
      <c r="O31" s="212"/>
      <c r="P31" s="252" t="s">
        <v>52</v>
      </c>
      <c r="Q31" s="258"/>
      <c r="R31" s="258"/>
      <c r="S31" s="258"/>
      <c r="T31" s="258"/>
      <c r="U31" s="253"/>
      <c r="V31" s="7"/>
      <c r="W31" s="5"/>
      <c r="X31" s="5"/>
      <c r="AR31" s="7"/>
      <c r="AS31" s="7"/>
    </row>
    <row r="32" spans="1:45" ht="12.95" customHeight="1">
      <c r="A32" s="5"/>
      <c r="B32" s="168"/>
      <c r="C32" s="169"/>
      <c r="D32" s="170"/>
      <c r="E32" s="168"/>
      <c r="F32" s="170"/>
      <c r="G32" s="168"/>
      <c r="H32" s="169"/>
      <c r="I32" s="169"/>
      <c r="J32" s="169"/>
      <c r="K32" s="170"/>
      <c r="L32" s="213"/>
      <c r="M32" s="214"/>
      <c r="N32" s="214"/>
      <c r="O32" s="215"/>
      <c r="P32" s="8" t="s">
        <v>130</v>
      </c>
      <c r="Q32" s="115"/>
      <c r="R32" s="115"/>
      <c r="S32" s="115"/>
      <c r="T32" s="115"/>
      <c r="U32" s="115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120"/>
      <c r="F33" s="122"/>
      <c r="G33" s="120"/>
      <c r="H33" s="121"/>
      <c r="I33" s="121"/>
      <c r="J33" s="121"/>
      <c r="K33" s="122"/>
      <c r="L33" s="296"/>
      <c r="M33" s="297"/>
      <c r="N33" s="297"/>
      <c r="O33" s="298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90"/>
      <c r="C34" s="291"/>
      <c r="D34" s="292"/>
      <c r="E34" s="125"/>
      <c r="F34" s="127"/>
      <c r="G34" s="125"/>
      <c r="H34" s="126"/>
      <c r="I34" s="126"/>
      <c r="J34" s="126"/>
      <c r="K34" s="127"/>
      <c r="L34" s="293"/>
      <c r="M34" s="294"/>
      <c r="N34" s="294"/>
      <c r="O34" s="295"/>
      <c r="P34" s="37"/>
      <c r="Q34" s="14"/>
      <c r="R34" s="14"/>
      <c r="S34" s="14"/>
      <c r="T34" s="14"/>
      <c r="U34" s="14"/>
      <c r="V34" s="7"/>
      <c r="W34" s="5"/>
      <c r="X34" s="5"/>
      <c r="AA34" s="252" t="s">
        <v>12</v>
      </c>
      <c r="AB34" s="258"/>
      <c r="AC34" s="258"/>
      <c r="AD34" s="253"/>
      <c r="AE34" s="252" t="s">
        <v>13</v>
      </c>
      <c r="AF34" s="258"/>
      <c r="AG34" s="258"/>
      <c r="AH34" s="258"/>
      <c r="AI34" s="258"/>
      <c r="AJ34" s="253"/>
      <c r="AK34" s="252" t="s">
        <v>14</v>
      </c>
      <c r="AL34" s="258"/>
      <c r="AM34" s="253"/>
      <c r="AN34" s="252" t="s">
        <v>109</v>
      </c>
      <c r="AO34" s="258"/>
      <c r="AP34" s="258"/>
      <c r="AQ34" s="258"/>
      <c r="AR34" s="288"/>
      <c r="AS34" s="7"/>
    </row>
    <row r="35" spans="1:45" ht="12.95" customHeight="1">
      <c r="A35" s="5"/>
      <c r="B35" s="290"/>
      <c r="C35" s="291"/>
      <c r="D35" s="292"/>
      <c r="E35" s="125"/>
      <c r="F35" s="127"/>
      <c r="G35" s="120"/>
      <c r="H35" s="121"/>
      <c r="I35" s="121"/>
      <c r="J35" s="121"/>
      <c r="K35" s="122"/>
      <c r="L35" s="296"/>
      <c r="M35" s="297"/>
      <c r="N35" s="297"/>
      <c r="O35" s="298"/>
      <c r="P35" s="38"/>
      <c r="Q35" s="14"/>
      <c r="R35" s="14"/>
      <c r="S35" s="14"/>
      <c r="T35" s="14"/>
      <c r="U35" s="14"/>
      <c r="V35" s="7"/>
      <c r="W35" s="5"/>
      <c r="X35" s="222" t="s">
        <v>108</v>
      </c>
      <c r="Y35" s="166"/>
      <c r="Z35" s="167"/>
      <c r="AA35" s="299">
        <v>7</v>
      </c>
      <c r="AB35" s="300"/>
      <c r="AC35" s="300"/>
      <c r="AD35" s="301"/>
      <c r="AE35" s="275"/>
      <c r="AF35" s="276"/>
      <c r="AG35" s="276"/>
      <c r="AH35" s="276"/>
      <c r="AI35" s="276"/>
      <c r="AJ35" s="286"/>
      <c r="AK35" s="299"/>
      <c r="AL35" s="300"/>
      <c r="AM35" s="301"/>
      <c r="AN35" s="275">
        <f>AA35+AE35+AK35</f>
        <v>7</v>
      </c>
      <c r="AO35" s="276"/>
      <c r="AP35" s="276"/>
      <c r="AQ35" s="276"/>
      <c r="AR35" s="277"/>
      <c r="AS35" s="7"/>
    </row>
    <row r="36" spans="1:45" ht="12.95" customHeight="1">
      <c r="A36" s="5"/>
      <c r="B36" s="117" t="s">
        <v>59</v>
      </c>
      <c r="C36" s="118"/>
      <c r="D36" s="119"/>
      <c r="E36" s="120"/>
      <c r="F36" s="122"/>
      <c r="G36" s="120"/>
      <c r="H36" s="121"/>
      <c r="I36" s="121"/>
      <c r="J36" s="121"/>
      <c r="K36" s="122"/>
      <c r="L36" s="296"/>
      <c r="M36" s="297"/>
      <c r="N36" s="297"/>
      <c r="O36" s="298"/>
      <c r="P36" s="14"/>
      <c r="Q36" s="14"/>
      <c r="R36" s="14"/>
      <c r="S36" s="14"/>
      <c r="T36" s="14"/>
      <c r="U36" s="14"/>
      <c r="V36" s="7"/>
      <c r="W36" s="5"/>
      <c r="X36" s="223"/>
      <c r="Y36" s="169"/>
      <c r="Z36" s="170"/>
      <c r="AA36" s="302"/>
      <c r="AB36" s="303"/>
      <c r="AC36" s="303"/>
      <c r="AD36" s="304"/>
      <c r="AE36" s="278"/>
      <c r="AF36" s="279"/>
      <c r="AG36" s="279"/>
      <c r="AH36" s="279"/>
      <c r="AI36" s="279"/>
      <c r="AJ36" s="287"/>
      <c r="AK36" s="302"/>
      <c r="AL36" s="303"/>
      <c r="AM36" s="304"/>
      <c r="AN36" s="278"/>
      <c r="AO36" s="279"/>
      <c r="AP36" s="279"/>
      <c r="AQ36" s="279"/>
      <c r="AR36" s="280"/>
      <c r="AS36" s="7"/>
    </row>
    <row r="37" spans="1:45" ht="12.95" customHeight="1">
      <c r="A37" s="5"/>
      <c r="B37" s="290" t="s">
        <v>170</v>
      </c>
      <c r="C37" s="291"/>
      <c r="D37" s="292"/>
      <c r="E37" s="125" t="s">
        <v>145</v>
      </c>
      <c r="F37" s="127"/>
      <c r="G37" s="125" t="str">
        <f>G25</f>
        <v>OXIDO DE COBRE</v>
      </c>
      <c r="H37" s="126"/>
      <c r="I37" s="126"/>
      <c r="J37" s="126"/>
      <c r="K37" s="127"/>
      <c r="L37" s="293">
        <f>L25</f>
        <v>1350</v>
      </c>
      <c r="M37" s="294"/>
      <c r="N37" s="294"/>
      <c r="O37" s="295"/>
      <c r="P37" s="40" t="str">
        <f>P25</f>
        <v>1.3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90" t="s">
        <v>146</v>
      </c>
      <c r="C38" s="291"/>
      <c r="D38" s="292"/>
      <c r="E38" s="125" t="s">
        <v>145</v>
      </c>
      <c r="F38" s="127"/>
      <c r="G38" s="120" t="str">
        <f>G26</f>
        <v>SULFURO DE COBRE</v>
      </c>
      <c r="H38" s="121"/>
      <c r="I38" s="121"/>
      <c r="J38" s="121"/>
      <c r="K38" s="122"/>
      <c r="L38" s="283">
        <f>L26</f>
        <v>0</v>
      </c>
      <c r="M38" s="284"/>
      <c r="N38" s="284"/>
      <c r="O38" s="285"/>
      <c r="P38" s="39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5"/>
      <c r="M39" s="25"/>
      <c r="N39" s="25"/>
      <c r="O39" s="25"/>
      <c r="V39" s="7"/>
      <c r="W39" s="5"/>
      <c r="X39" s="289"/>
      <c r="Y39" s="258"/>
      <c r="Z39" s="253"/>
      <c r="AA39" s="252" t="s">
        <v>116</v>
      </c>
      <c r="AB39" s="258"/>
      <c r="AC39" s="258"/>
      <c r="AD39" s="258"/>
      <c r="AE39" s="258"/>
      <c r="AF39" s="258"/>
      <c r="AG39" s="258"/>
      <c r="AH39" s="258"/>
      <c r="AI39" s="258"/>
      <c r="AJ39" s="253"/>
      <c r="AK39" s="252" t="s">
        <v>117</v>
      </c>
      <c r="AL39" s="258"/>
      <c r="AM39" s="258"/>
      <c r="AN39" s="258"/>
      <c r="AO39" s="258"/>
      <c r="AP39" s="258"/>
      <c r="AQ39" s="258"/>
      <c r="AR39" s="288"/>
      <c r="AS39" s="7"/>
    </row>
    <row r="40" spans="1:45" ht="12.95" customHeight="1">
      <c r="A40" s="5"/>
      <c r="B40" s="4" t="s">
        <v>61</v>
      </c>
      <c r="L40" s="25"/>
      <c r="M40" s="25"/>
      <c r="N40" s="25"/>
      <c r="O40" s="25"/>
      <c r="V40" s="7"/>
      <c r="W40" s="5"/>
      <c r="X40" s="250" t="s">
        <v>111</v>
      </c>
      <c r="Y40" s="160"/>
      <c r="Z40" s="161"/>
      <c r="AA40" s="171"/>
      <c r="AB40" s="155"/>
      <c r="AC40" s="155"/>
      <c r="AD40" s="155"/>
      <c r="AE40" s="155"/>
      <c r="AF40" s="155"/>
      <c r="AG40" s="155"/>
      <c r="AH40" s="155"/>
      <c r="AI40" s="155"/>
      <c r="AJ40" s="172"/>
      <c r="AK40" s="171"/>
      <c r="AL40" s="155"/>
      <c r="AM40" s="155"/>
      <c r="AN40" s="155"/>
      <c r="AO40" s="155"/>
      <c r="AP40" s="155"/>
      <c r="AQ40" s="155"/>
      <c r="AR40" s="281"/>
      <c r="AS40" s="7"/>
    </row>
    <row r="41" spans="1:45" ht="12.95" customHeight="1">
      <c r="A41" s="5"/>
      <c r="B41" s="165" t="s">
        <v>60</v>
      </c>
      <c r="C41" s="166"/>
      <c r="D41" s="167"/>
      <c r="E41" s="171" t="s">
        <v>50</v>
      </c>
      <c r="F41" s="172"/>
      <c r="G41" s="165" t="s">
        <v>51</v>
      </c>
      <c r="H41" s="166"/>
      <c r="I41" s="166"/>
      <c r="J41" s="166"/>
      <c r="K41" s="167"/>
      <c r="L41" s="210" t="s">
        <v>53</v>
      </c>
      <c r="M41" s="211"/>
      <c r="N41" s="211"/>
      <c r="O41" s="212"/>
      <c r="P41" s="252" t="s">
        <v>52</v>
      </c>
      <c r="Q41" s="258"/>
      <c r="R41" s="258"/>
      <c r="S41" s="258"/>
      <c r="T41" s="258"/>
      <c r="U41" s="253"/>
      <c r="V41" s="7"/>
      <c r="W41" s="5"/>
      <c r="X41" s="251"/>
      <c r="Y41" s="163"/>
      <c r="Z41" s="164"/>
      <c r="AA41" s="133"/>
      <c r="AB41" s="134"/>
      <c r="AC41" s="134"/>
      <c r="AD41" s="134"/>
      <c r="AE41" s="134"/>
      <c r="AF41" s="134"/>
      <c r="AG41" s="134"/>
      <c r="AH41" s="134"/>
      <c r="AI41" s="134"/>
      <c r="AJ41" s="135"/>
      <c r="AK41" s="133"/>
      <c r="AL41" s="134"/>
      <c r="AM41" s="134"/>
      <c r="AN41" s="134"/>
      <c r="AO41" s="134"/>
      <c r="AP41" s="134"/>
      <c r="AQ41" s="134"/>
      <c r="AR41" s="282"/>
      <c r="AS41" s="7"/>
    </row>
    <row r="42" spans="1:45" ht="12.95" customHeight="1">
      <c r="A42" s="5"/>
      <c r="B42" s="168"/>
      <c r="C42" s="169"/>
      <c r="D42" s="170"/>
      <c r="E42" s="133"/>
      <c r="F42" s="135"/>
      <c r="G42" s="168"/>
      <c r="H42" s="169"/>
      <c r="I42" s="169"/>
      <c r="J42" s="169"/>
      <c r="K42" s="170"/>
      <c r="L42" s="213"/>
      <c r="M42" s="214"/>
      <c r="N42" s="214"/>
      <c r="O42" s="215"/>
      <c r="P42" s="8" t="s">
        <v>130</v>
      </c>
      <c r="Q42" s="22"/>
      <c r="R42" s="22"/>
      <c r="S42" s="22"/>
      <c r="T42" s="22"/>
      <c r="U42" s="22"/>
      <c r="V42" s="7"/>
      <c r="W42" s="5"/>
      <c r="X42" s="250" t="s">
        <v>112</v>
      </c>
      <c r="Y42" s="160"/>
      <c r="Z42" s="161"/>
      <c r="AA42" s="275"/>
      <c r="AB42" s="276"/>
      <c r="AC42" s="276"/>
      <c r="AD42" s="276"/>
      <c r="AE42" s="276"/>
      <c r="AF42" s="276"/>
      <c r="AG42" s="276"/>
      <c r="AH42" s="276"/>
      <c r="AI42" s="276"/>
      <c r="AJ42" s="286"/>
      <c r="AK42" s="275"/>
      <c r="AL42" s="276"/>
      <c r="AM42" s="276"/>
      <c r="AN42" s="276"/>
      <c r="AO42" s="276"/>
      <c r="AP42" s="276"/>
      <c r="AQ42" s="276"/>
      <c r="AR42" s="277"/>
      <c r="AS42" s="7"/>
    </row>
    <row r="43" spans="1:45" ht="12.95" customHeight="1">
      <c r="A43" s="5"/>
      <c r="B43" s="201" t="s">
        <v>147</v>
      </c>
      <c r="C43" s="202"/>
      <c r="D43" s="203"/>
      <c r="E43" s="204" t="str">
        <f>E25</f>
        <v>P</v>
      </c>
      <c r="F43" s="205"/>
      <c r="G43" s="204" t="str">
        <f>G25</f>
        <v>OXIDO DE COBRE</v>
      </c>
      <c r="H43" s="206"/>
      <c r="I43" s="206"/>
      <c r="J43" s="206"/>
      <c r="K43" s="205"/>
      <c r="L43" s="207">
        <f>L25</f>
        <v>1350</v>
      </c>
      <c r="M43" s="208"/>
      <c r="N43" s="208"/>
      <c r="O43" s="209"/>
      <c r="P43" s="41" t="str">
        <f>P25</f>
        <v>1.3</v>
      </c>
      <c r="Q43" s="22"/>
      <c r="R43" s="22"/>
      <c r="S43" s="22"/>
      <c r="T43" s="22"/>
      <c r="U43" s="22"/>
      <c r="V43" s="7"/>
      <c r="W43" s="5"/>
      <c r="X43" s="251"/>
      <c r="Y43" s="163"/>
      <c r="Z43" s="164"/>
      <c r="AA43" s="278"/>
      <c r="AB43" s="279"/>
      <c r="AC43" s="279"/>
      <c r="AD43" s="279"/>
      <c r="AE43" s="279"/>
      <c r="AF43" s="279"/>
      <c r="AG43" s="279"/>
      <c r="AH43" s="279"/>
      <c r="AI43" s="279"/>
      <c r="AJ43" s="287"/>
      <c r="AK43" s="278"/>
      <c r="AL43" s="279"/>
      <c r="AM43" s="279"/>
      <c r="AN43" s="279"/>
      <c r="AO43" s="279"/>
      <c r="AP43" s="279"/>
      <c r="AQ43" s="279"/>
      <c r="AR43" s="280"/>
      <c r="AS43" s="7"/>
    </row>
    <row r="44" spans="1:45" ht="12.95" customHeight="1">
      <c r="A44" s="5"/>
      <c r="B44" s="151" t="s">
        <v>148</v>
      </c>
      <c r="C44" s="152"/>
      <c r="D44" s="153"/>
      <c r="E44" s="151" t="str">
        <f>E25</f>
        <v>P</v>
      </c>
      <c r="F44" s="153"/>
      <c r="G44" s="151" t="str">
        <f>G26</f>
        <v>SULFURO DE COBRE</v>
      </c>
      <c r="H44" s="152"/>
      <c r="I44" s="152"/>
      <c r="J44" s="152"/>
      <c r="K44" s="153"/>
      <c r="L44" s="283">
        <f>L26</f>
        <v>0</v>
      </c>
      <c r="M44" s="284"/>
      <c r="N44" s="284"/>
      <c r="O44" s="285"/>
      <c r="P44" s="39">
        <f>P26</f>
        <v>0</v>
      </c>
      <c r="Q44" s="22"/>
      <c r="R44" s="22"/>
      <c r="S44" s="22"/>
      <c r="T44" s="22"/>
      <c r="U44" s="22"/>
      <c r="V44" s="7"/>
      <c r="W44" s="5"/>
      <c r="X44" s="250" t="s">
        <v>113</v>
      </c>
      <c r="Y44" s="160"/>
      <c r="Z44" s="161"/>
      <c r="AA44" s="171"/>
      <c r="AB44" s="155"/>
      <c r="AC44" s="155"/>
      <c r="AD44" s="155"/>
      <c r="AE44" s="155"/>
      <c r="AF44" s="155"/>
      <c r="AG44" s="155"/>
      <c r="AH44" s="155"/>
      <c r="AI44" s="155"/>
      <c r="AJ44" s="172"/>
      <c r="AK44" s="171"/>
      <c r="AL44" s="155"/>
      <c r="AM44" s="155"/>
      <c r="AN44" s="155"/>
      <c r="AO44" s="155"/>
      <c r="AP44" s="155"/>
      <c r="AQ44" s="155"/>
      <c r="AR44" s="281"/>
      <c r="AS44" s="7"/>
    </row>
    <row r="45" spans="1:45" ht="12.95" customHeight="1">
      <c r="A45" s="5"/>
      <c r="B45" s="191"/>
      <c r="C45" s="192"/>
      <c r="D45" s="193"/>
      <c r="E45" s="191"/>
      <c r="F45" s="193"/>
      <c r="G45" s="191"/>
      <c r="H45" s="192"/>
      <c r="I45" s="192"/>
      <c r="J45" s="192"/>
      <c r="K45" s="193"/>
      <c r="L45" s="194"/>
      <c r="M45" s="195"/>
      <c r="N45" s="195"/>
      <c r="O45" s="196"/>
      <c r="P45" s="26"/>
      <c r="Q45" s="22"/>
      <c r="R45" s="22"/>
      <c r="S45" s="22"/>
      <c r="T45" s="22"/>
      <c r="U45" s="22"/>
      <c r="V45" s="7"/>
      <c r="W45" s="5"/>
      <c r="X45" s="251"/>
      <c r="Y45" s="163"/>
      <c r="Z45" s="164"/>
      <c r="AA45" s="133"/>
      <c r="AB45" s="134"/>
      <c r="AC45" s="134"/>
      <c r="AD45" s="134"/>
      <c r="AE45" s="134"/>
      <c r="AF45" s="134"/>
      <c r="AG45" s="134"/>
      <c r="AH45" s="134"/>
      <c r="AI45" s="134"/>
      <c r="AJ45" s="135"/>
      <c r="AK45" s="133"/>
      <c r="AL45" s="134"/>
      <c r="AM45" s="134"/>
      <c r="AN45" s="134"/>
      <c r="AO45" s="134"/>
      <c r="AP45" s="134"/>
      <c r="AQ45" s="134"/>
      <c r="AR45" s="282"/>
      <c r="AS45" s="7"/>
    </row>
    <row r="46" spans="1:45" ht="12.95" customHeight="1">
      <c r="A46" s="5"/>
      <c r="V46" s="7"/>
      <c r="W46" s="5"/>
      <c r="X46" s="250" t="s">
        <v>114</v>
      </c>
      <c r="Y46" s="160"/>
      <c r="Z46" s="161"/>
      <c r="AA46" s="171"/>
      <c r="AB46" s="155"/>
      <c r="AC46" s="155"/>
      <c r="AD46" s="155"/>
      <c r="AE46" s="155"/>
      <c r="AF46" s="155"/>
      <c r="AG46" s="155"/>
      <c r="AH46" s="155"/>
      <c r="AI46" s="155"/>
      <c r="AJ46" s="172"/>
      <c r="AK46" s="275"/>
      <c r="AL46" s="276"/>
      <c r="AM46" s="276"/>
      <c r="AN46" s="276"/>
      <c r="AO46" s="276"/>
      <c r="AP46" s="276"/>
      <c r="AQ46" s="276"/>
      <c r="AR46" s="277"/>
      <c r="AS46" s="7"/>
    </row>
    <row r="47" spans="1:45" ht="12.95" customHeight="1">
      <c r="A47" s="5"/>
      <c r="B47" s="4" t="s">
        <v>62</v>
      </c>
      <c r="V47" s="7"/>
      <c r="W47" s="5"/>
      <c r="X47" s="251"/>
      <c r="Y47" s="163"/>
      <c r="Z47" s="164"/>
      <c r="AA47" s="133"/>
      <c r="AB47" s="134"/>
      <c r="AC47" s="134"/>
      <c r="AD47" s="134"/>
      <c r="AE47" s="134"/>
      <c r="AF47" s="134"/>
      <c r="AG47" s="134"/>
      <c r="AH47" s="134"/>
      <c r="AI47" s="134"/>
      <c r="AJ47" s="135"/>
      <c r="AK47" s="278"/>
      <c r="AL47" s="279"/>
      <c r="AM47" s="279"/>
      <c r="AN47" s="279"/>
      <c r="AO47" s="279"/>
      <c r="AP47" s="279"/>
      <c r="AQ47" s="279"/>
      <c r="AR47" s="280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9" t="s">
        <v>66</v>
      </c>
      <c r="C49" s="160"/>
      <c r="D49" s="161"/>
      <c r="E49" s="165" t="s">
        <v>51</v>
      </c>
      <c r="F49" s="166"/>
      <c r="G49" s="166"/>
      <c r="H49" s="166"/>
      <c r="I49" s="167"/>
      <c r="J49" s="165" t="s">
        <v>138</v>
      </c>
      <c r="K49" s="166"/>
      <c r="L49" s="166"/>
      <c r="M49" s="167"/>
      <c r="N49" s="171" t="s">
        <v>65</v>
      </c>
      <c r="O49" s="172"/>
      <c r="P49" s="252" t="s">
        <v>52</v>
      </c>
      <c r="Q49" s="258"/>
      <c r="R49" s="258"/>
      <c r="S49" s="258"/>
      <c r="T49" s="258"/>
      <c r="U49" s="253"/>
      <c r="V49" s="7"/>
      <c r="W49" s="5"/>
      <c r="X49" s="5"/>
      <c r="AR49" s="7"/>
      <c r="AS49" s="7"/>
    </row>
    <row r="50" spans="1:45" ht="12.95" customHeight="1">
      <c r="A50" s="5"/>
      <c r="B50" s="162"/>
      <c r="C50" s="163"/>
      <c r="D50" s="164"/>
      <c r="E50" s="168"/>
      <c r="F50" s="169"/>
      <c r="G50" s="169"/>
      <c r="H50" s="169"/>
      <c r="I50" s="170"/>
      <c r="J50" s="168"/>
      <c r="K50" s="169"/>
      <c r="L50" s="169"/>
      <c r="M50" s="170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17" t="s">
        <v>67</v>
      </c>
      <c r="C51" s="118"/>
      <c r="D51" s="119"/>
      <c r="E51" s="151" t="s">
        <v>137</v>
      </c>
      <c r="F51" s="152"/>
      <c r="G51" s="152"/>
      <c r="H51" s="152"/>
      <c r="I51" s="153"/>
      <c r="J51" s="185">
        <f>L25</f>
        <v>1350</v>
      </c>
      <c r="K51" s="186"/>
      <c r="L51" s="186"/>
      <c r="M51" s="187"/>
      <c r="N51" s="151" t="s">
        <v>143</v>
      </c>
      <c r="O51" s="153"/>
      <c r="P51" s="39" t="str">
        <f>P25</f>
        <v>1.3</v>
      </c>
      <c r="Q51" s="14"/>
      <c r="R51" s="14"/>
      <c r="S51" s="14"/>
      <c r="T51" s="14"/>
      <c r="U51" s="14"/>
      <c r="V51" s="7"/>
      <c r="W51" s="5"/>
      <c r="X51" s="222" t="s">
        <v>119</v>
      </c>
      <c r="Y51" s="166"/>
      <c r="Z51" s="166"/>
      <c r="AA51" s="167"/>
      <c r="AB51" s="265" t="s">
        <v>120</v>
      </c>
      <c r="AC51" s="165" t="s">
        <v>114</v>
      </c>
      <c r="AD51" s="166"/>
      <c r="AE51" s="166"/>
      <c r="AF51" s="166"/>
      <c r="AG51" s="166"/>
      <c r="AH51" s="166"/>
      <c r="AI51" s="166"/>
      <c r="AJ51" s="166"/>
      <c r="AK51" s="167"/>
      <c r="AL51" s="265" t="s">
        <v>121</v>
      </c>
      <c r="AM51" s="165" t="s">
        <v>122</v>
      </c>
      <c r="AN51" s="166"/>
      <c r="AO51" s="166"/>
      <c r="AP51" s="166"/>
      <c r="AQ51" s="166"/>
      <c r="AR51" s="273"/>
      <c r="AS51" s="7"/>
    </row>
    <row r="52" spans="1:45" ht="12.95" customHeight="1">
      <c r="A52" s="5"/>
      <c r="B52" s="117" t="s">
        <v>68</v>
      </c>
      <c r="C52" s="118"/>
      <c r="D52" s="119"/>
      <c r="E52" s="151" t="str">
        <f>G26</f>
        <v>SULFURO DE COBRE</v>
      </c>
      <c r="F52" s="152"/>
      <c r="G52" s="152"/>
      <c r="H52" s="152"/>
      <c r="I52" s="153"/>
      <c r="J52" s="182">
        <f>L26</f>
        <v>0</v>
      </c>
      <c r="K52" s="271"/>
      <c r="L52" s="271"/>
      <c r="M52" s="272"/>
      <c r="N52" s="151" t="s">
        <v>143</v>
      </c>
      <c r="O52" s="153"/>
      <c r="P52" s="39">
        <f>P44</f>
        <v>0</v>
      </c>
      <c r="Q52" s="14"/>
      <c r="R52" s="14"/>
      <c r="S52" s="14"/>
      <c r="T52" s="14"/>
      <c r="U52" s="14"/>
      <c r="V52" s="7"/>
      <c r="W52" s="5"/>
      <c r="X52" s="223"/>
      <c r="Y52" s="169"/>
      <c r="Z52" s="169"/>
      <c r="AA52" s="170"/>
      <c r="AB52" s="266"/>
      <c r="AC52" s="168"/>
      <c r="AD52" s="169"/>
      <c r="AE52" s="169"/>
      <c r="AF52" s="169"/>
      <c r="AG52" s="169"/>
      <c r="AH52" s="169"/>
      <c r="AI52" s="169"/>
      <c r="AJ52" s="169"/>
      <c r="AK52" s="170"/>
      <c r="AL52" s="266"/>
      <c r="AM52" s="168"/>
      <c r="AN52" s="169"/>
      <c r="AO52" s="169"/>
      <c r="AP52" s="169"/>
      <c r="AQ52" s="169"/>
      <c r="AR52" s="274"/>
      <c r="AS52" s="7"/>
    </row>
    <row r="53" spans="1:45" ht="12.95" customHeight="1">
      <c r="A53" s="5"/>
      <c r="B53" s="117" t="s">
        <v>69</v>
      </c>
      <c r="C53" s="118"/>
      <c r="D53" s="119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27"/>
      <c r="Q53" s="14"/>
      <c r="R53" s="14"/>
      <c r="S53" s="14"/>
      <c r="T53" s="14"/>
      <c r="U53" s="14"/>
      <c r="V53" s="7"/>
      <c r="W53" s="5"/>
      <c r="X53" s="269">
        <f>AN35</f>
        <v>7</v>
      </c>
      <c r="Y53" s="260"/>
      <c r="Z53" s="260"/>
      <c r="AA53" s="267"/>
      <c r="AB53" s="265" t="s">
        <v>120</v>
      </c>
      <c r="AC53" s="259"/>
      <c r="AD53" s="260"/>
      <c r="AE53" s="260"/>
      <c r="AF53" s="260"/>
      <c r="AG53" s="260"/>
      <c r="AH53" s="260"/>
      <c r="AI53" s="260"/>
      <c r="AJ53" s="260"/>
      <c r="AK53" s="267"/>
      <c r="AL53" s="265" t="s">
        <v>121</v>
      </c>
      <c r="AM53" s="259">
        <f>X53+AC53</f>
        <v>7</v>
      </c>
      <c r="AN53" s="260"/>
      <c r="AO53" s="260"/>
      <c r="AP53" s="260"/>
      <c r="AQ53" s="260"/>
      <c r="AR53" s="26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270"/>
      <c r="Y54" s="263"/>
      <c r="Z54" s="263"/>
      <c r="AA54" s="268"/>
      <c r="AB54" s="266"/>
      <c r="AC54" s="262"/>
      <c r="AD54" s="263"/>
      <c r="AE54" s="263"/>
      <c r="AF54" s="263"/>
      <c r="AG54" s="263"/>
      <c r="AH54" s="263"/>
      <c r="AI54" s="263"/>
      <c r="AJ54" s="263"/>
      <c r="AK54" s="268"/>
      <c r="AL54" s="266"/>
      <c r="AM54" s="262"/>
      <c r="AN54" s="263"/>
      <c r="AO54" s="263"/>
      <c r="AP54" s="263"/>
      <c r="AQ54" s="263"/>
      <c r="AR54" s="264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28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133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29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136</v>
      </c>
      <c r="AK60" s="4" t="s">
        <v>123</v>
      </c>
      <c r="AM60" s="15" t="s">
        <v>131</v>
      </c>
      <c r="AN60" s="15"/>
      <c r="AO60" s="15"/>
      <c r="AP60" s="15"/>
      <c r="AQ60" s="15" t="s">
        <v>135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0" t="s">
        <v>134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142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56" t="s">
        <v>28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57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56" t="s">
        <v>29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57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56" t="s">
        <v>30</v>
      </c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57"/>
      <c r="AS69" s="7"/>
    </row>
    <row r="70" spans="1:45" ht="12.95" customHeight="1">
      <c r="A70" s="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7"/>
      <c r="W70" s="5"/>
      <c r="X70" s="156" t="s">
        <v>31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57"/>
      <c r="AS70" s="7"/>
    </row>
    <row r="71" spans="1:45" ht="12.95" customHeight="1">
      <c r="A71" s="5"/>
      <c r="B71" s="158" t="s">
        <v>85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7"/>
      <c r="W71" s="5"/>
      <c r="X71" s="156" t="s">
        <v>32</v>
      </c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57"/>
      <c r="AS71" s="7"/>
    </row>
    <row r="72" spans="1:45" ht="12.95" customHeight="1">
      <c r="A72" s="5"/>
      <c r="B72" s="159" t="s">
        <v>66</v>
      </c>
      <c r="C72" s="160"/>
      <c r="D72" s="161"/>
      <c r="E72" s="165" t="s">
        <v>51</v>
      </c>
      <c r="F72" s="166"/>
      <c r="G72" s="166"/>
      <c r="H72" s="166"/>
      <c r="I72" s="167"/>
      <c r="J72" s="165" t="s">
        <v>138</v>
      </c>
      <c r="K72" s="166"/>
      <c r="L72" s="166"/>
      <c r="M72" s="167"/>
      <c r="N72" s="171" t="s">
        <v>65</v>
      </c>
      <c r="O72" s="172"/>
      <c r="P72" s="252" t="s">
        <v>52</v>
      </c>
      <c r="Q72" s="258"/>
      <c r="R72" s="258"/>
      <c r="S72" s="258"/>
      <c r="T72" s="258"/>
      <c r="U72" s="253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62"/>
      <c r="C73" s="163"/>
      <c r="D73" s="164"/>
      <c r="E73" s="168"/>
      <c r="F73" s="169"/>
      <c r="G73" s="169"/>
      <c r="H73" s="169"/>
      <c r="I73" s="170"/>
      <c r="J73" s="168"/>
      <c r="K73" s="169"/>
      <c r="L73" s="169"/>
      <c r="M73" s="170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17" t="s">
        <v>67</v>
      </c>
      <c r="C74" s="118"/>
      <c r="D74" s="119"/>
      <c r="E74" s="151" t="str">
        <f>E51</f>
        <v>OXIDO DE COBRE</v>
      </c>
      <c r="F74" s="152"/>
      <c r="G74" s="152"/>
      <c r="H74" s="152"/>
      <c r="I74" s="153"/>
      <c r="J74" s="154">
        <f>J51</f>
        <v>1350</v>
      </c>
      <c r="K74" s="256"/>
      <c r="L74" s="256"/>
      <c r="M74" s="257"/>
      <c r="N74" s="151"/>
      <c r="O74" s="153"/>
      <c r="P74" s="39" t="str">
        <f>P51</f>
        <v>1.3</v>
      </c>
      <c r="Q74" s="31"/>
      <c r="R74" s="27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51" t="str">
        <f>E52</f>
        <v>SULFURO DE COBRE</v>
      </c>
      <c r="F75" s="152"/>
      <c r="G75" s="152"/>
      <c r="H75" s="152"/>
      <c r="I75" s="153"/>
      <c r="J75" s="154">
        <f>L26</f>
        <v>0</v>
      </c>
      <c r="K75" s="256"/>
      <c r="L75" s="256"/>
      <c r="M75" s="257"/>
      <c r="N75" s="151" t="str">
        <f>N52</f>
        <v>TM</v>
      </c>
      <c r="O75" s="153"/>
      <c r="P75" s="39">
        <f>P44</f>
        <v>0</v>
      </c>
      <c r="Q75" s="27"/>
      <c r="R75" s="27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27"/>
      <c r="Q76" s="27"/>
      <c r="R76" s="27"/>
      <c r="S76" s="14"/>
      <c r="T76" s="14"/>
      <c r="U76" s="14"/>
      <c r="V76" s="7"/>
      <c r="W76" s="5"/>
      <c r="X76" s="5"/>
      <c r="Y76" s="145" t="s">
        <v>21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7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27"/>
      <c r="Q77" s="27"/>
      <c r="R77" s="27"/>
      <c r="S77" s="14"/>
      <c r="T77" s="14"/>
      <c r="U77" s="14"/>
      <c r="V77" s="7"/>
      <c r="W77" s="5"/>
      <c r="X77" s="5"/>
      <c r="Y77" s="148" t="s">
        <v>23</v>
      </c>
      <c r="Z77" s="149"/>
      <c r="AA77" s="149"/>
      <c r="AB77" s="149"/>
      <c r="AC77" s="149"/>
      <c r="AD77" s="149"/>
      <c r="AE77" s="149"/>
      <c r="AF77" s="136" t="s">
        <v>24</v>
      </c>
      <c r="AG77" s="136"/>
      <c r="AH77" s="136"/>
      <c r="AI77" s="136"/>
      <c r="AJ77" s="137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38" t="s">
        <v>22</v>
      </c>
      <c r="Z78" s="139"/>
      <c r="AA78" s="139"/>
      <c r="AB78" s="139"/>
      <c r="AC78" s="139"/>
      <c r="AD78" s="139"/>
      <c r="AE78" s="139"/>
      <c r="AF78" s="140" t="s">
        <v>24</v>
      </c>
      <c r="AG78" s="140"/>
      <c r="AH78" s="140"/>
      <c r="AI78" s="140"/>
      <c r="AJ78" s="141"/>
      <c r="AK78" s="32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29"/>
      <c r="Q81" s="29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28"/>
      <c r="Q82" s="29"/>
      <c r="R82" s="29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29"/>
      <c r="Q83" s="29"/>
      <c r="R83" s="29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35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Noviembre 2015</vt:lpstr>
      <vt:lpstr>Diciembre 2015</vt:lpstr>
    </vt:vector>
  </TitlesOfParts>
  <Company>EMPRESARIO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User</cp:lastModifiedBy>
  <cp:lastPrinted>2012-04-17T18:48:43Z</cp:lastPrinted>
  <dcterms:created xsi:type="dcterms:W3CDTF">2003-03-19T19:05:53Z</dcterms:created>
  <dcterms:modified xsi:type="dcterms:W3CDTF">2016-01-15T18:41:23Z</dcterms:modified>
</cp:coreProperties>
</file>